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5415" yWindow="345" windowWidth="18195" windowHeight="12240" tabRatio="737"/>
  </bookViews>
  <sheets>
    <sheet name="高岭村村庄基础规划建设项目库" sheetId="1" r:id="rId1"/>
    <sheet name="獭山村" sheetId="2" r:id="rId2"/>
    <sheet name="洞美村" sheetId="3" r:id="rId3"/>
    <sheet name="高岭一村、高岭二村、高岭三村" sheetId="4" r:id="rId4"/>
    <sheet name="沙田村" sheetId="5" r:id="rId5"/>
    <sheet name="高平村" sheetId="6" r:id="rId6"/>
    <sheet name="永乐村" sheetId="7" r:id="rId7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/>
  <c r="F18"/>
  <c r="F16"/>
  <c r="F17"/>
  <c r="F7"/>
  <c r="F6"/>
  <c r="F5" l="1"/>
  <c r="F4"/>
  <c r="F15" i="7"/>
  <c r="F14"/>
  <c r="F12"/>
  <c r="F7"/>
  <c r="F6"/>
  <c r="F5"/>
  <c r="F4"/>
  <c r="F17" i="6"/>
  <c r="F16"/>
  <c r="F15"/>
  <c r="F14"/>
  <c r="F7"/>
  <c r="F5"/>
  <c r="F4"/>
  <c r="F13" i="5"/>
  <c r="F12"/>
  <c r="F5"/>
  <c r="F6"/>
  <c r="F7"/>
  <c r="F19" i="4"/>
  <c r="F16"/>
  <c r="F15"/>
  <c r="F14"/>
  <c r="F7"/>
  <c r="F6"/>
  <c r="F5"/>
  <c r="F4"/>
  <c r="F12" i="3" l="1"/>
  <c r="F11"/>
  <c r="F10"/>
  <c r="F7"/>
  <c r="F6"/>
  <c r="F5"/>
  <c r="F4"/>
  <c r="F13" i="2"/>
  <c r="F12"/>
  <c r="F11"/>
  <c r="F6"/>
  <c r="F7"/>
  <c r="F5"/>
  <c r="F4"/>
  <c r="F13" i="7" l="1"/>
  <c r="F13" i="6"/>
  <c r="F18" i="4"/>
  <c r="F11" i="7"/>
  <c r="F10"/>
  <c r="F12" i="6"/>
  <c r="F11"/>
  <c r="F10"/>
  <c r="F6"/>
  <c r="F11" i="5"/>
  <c r="F10"/>
  <c r="F4"/>
  <c r="F17" i="4"/>
  <c r="F13"/>
  <c r="F12"/>
  <c r="F11"/>
  <c r="F10"/>
  <c r="F9"/>
  <c r="F10" i="2" l="1"/>
  <c r="F16" i="7" l="1"/>
  <c r="F18" i="6"/>
  <c r="F14" i="5"/>
  <c r="F20" i="4"/>
  <c r="F13" i="3"/>
  <c r="F14" i="2" l="1"/>
  <c r="E52" i="1" l="1"/>
</calcChain>
</file>

<file path=xl/sharedStrings.xml><?xml version="1.0" encoding="utf-8"?>
<sst xmlns="http://schemas.openxmlformats.org/spreadsheetml/2006/main" count="497" uniqueCount="265">
  <si>
    <t>序号</t>
    <phoneticPr fontId="1" type="noConversion"/>
  </si>
  <si>
    <t>项目类型</t>
    <phoneticPr fontId="1" type="noConversion"/>
  </si>
  <si>
    <t>项目名称</t>
    <phoneticPr fontId="1" type="noConversion"/>
  </si>
  <si>
    <t>空间位置</t>
    <phoneticPr fontId="1" type="noConversion"/>
  </si>
  <si>
    <t>建设规模</t>
    <phoneticPr fontId="1" type="noConversion"/>
  </si>
  <si>
    <t>投资规模估算（万元）</t>
    <phoneticPr fontId="1" type="noConversion"/>
  </si>
  <si>
    <t>垃圾处理</t>
    <phoneticPr fontId="1" type="noConversion"/>
  </si>
  <si>
    <t>污水管网建设工程</t>
    <phoneticPr fontId="1" type="noConversion"/>
  </si>
  <si>
    <t>农房整治</t>
    <phoneticPr fontId="1" type="noConversion"/>
  </si>
  <si>
    <t>村道硬化</t>
    <phoneticPr fontId="1" type="noConversion"/>
  </si>
  <si>
    <t>村内巷道硬化工程</t>
    <phoneticPr fontId="1" type="noConversion"/>
  </si>
  <si>
    <t>农村公路建设工程</t>
    <phoneticPr fontId="1" type="noConversion"/>
  </si>
  <si>
    <t>文化室（含公厕）新建工程</t>
    <phoneticPr fontId="1" type="noConversion"/>
  </si>
  <si>
    <t>路灯建设工程</t>
    <phoneticPr fontId="1" type="noConversion"/>
  </si>
  <si>
    <t>村域范围内</t>
    <phoneticPr fontId="1" type="noConversion"/>
  </si>
  <si>
    <t>合计</t>
    <phoneticPr fontId="1" type="noConversion"/>
  </si>
  <si>
    <t>——</t>
    <phoneticPr fontId="1" type="noConversion"/>
  </si>
  <si>
    <t>沿主要道路和入户巷道</t>
    <phoneticPr fontId="3" type="noConversion"/>
  </si>
  <si>
    <t>污水处理池建设工程</t>
    <phoneticPr fontId="1" type="noConversion"/>
  </si>
  <si>
    <t>设施完善</t>
    <phoneticPr fontId="1" type="noConversion"/>
  </si>
  <si>
    <t>攀挂村</t>
  </si>
  <si>
    <t>文禄村</t>
  </si>
  <si>
    <t>文马仔</t>
  </si>
  <si>
    <t>九扇车</t>
  </si>
  <si>
    <t>腾蛟洋</t>
  </si>
  <si>
    <t>梁扇车</t>
  </si>
  <si>
    <t>田头屋</t>
  </si>
  <si>
    <t>车头村</t>
  </si>
  <si>
    <t>江仔口</t>
  </si>
  <si>
    <t>　20,20</t>
  </si>
  <si>
    <t>沟仔边</t>
  </si>
  <si>
    <t>污水处理</t>
    <phoneticPr fontId="1" type="noConversion"/>
  </si>
  <si>
    <t>视具体情况定</t>
    <phoneticPr fontId="1" type="noConversion"/>
  </si>
  <si>
    <t>危房整治拆除工程</t>
    <phoneticPr fontId="1" type="noConversion"/>
  </si>
  <si>
    <t>农房整治美化工程</t>
    <phoneticPr fontId="1" type="noConversion"/>
  </si>
  <si>
    <t>水塘外围道路硬化工程</t>
    <phoneticPr fontId="1" type="noConversion"/>
  </si>
  <si>
    <t>无害化公共厕所建设工程</t>
    <phoneticPr fontId="1" type="noConversion"/>
  </si>
  <si>
    <t>健身公园建设工程</t>
    <phoneticPr fontId="1" type="noConversion"/>
  </si>
  <si>
    <t>村容整治</t>
    <phoneticPr fontId="1" type="noConversion"/>
  </si>
  <si>
    <t>垃圾收集点建设工程</t>
    <phoneticPr fontId="1" type="noConversion"/>
  </si>
  <si>
    <t>水塘整治工程</t>
    <phoneticPr fontId="1" type="noConversion"/>
  </si>
  <si>
    <t>利用现状闲置用地布置</t>
  </si>
  <si>
    <t>水塘围栏建设工程</t>
    <phoneticPr fontId="1" type="noConversion"/>
  </si>
  <si>
    <t>2018年8月-2018年12月</t>
  </si>
  <si>
    <t>水渠整治工程</t>
    <phoneticPr fontId="1" type="noConversion"/>
  </si>
  <si>
    <t>和入户巷道</t>
    <phoneticPr fontId="3" type="noConversion"/>
  </si>
  <si>
    <t>獭山村范围内</t>
  </si>
  <si>
    <t>獭山村村庄基础规划建设项目库</t>
  </si>
  <si>
    <t>獭山村村头、村尾处</t>
  </si>
  <si>
    <t>獭山村南侧鱼塘边</t>
  </si>
  <si>
    <t>獭山村中部</t>
  </si>
  <si>
    <t>獭山村村口处</t>
  </si>
  <si>
    <t>獭山村鱼塘西侧</t>
  </si>
  <si>
    <t>洞美村村庄基础规划建设项目库</t>
  </si>
  <si>
    <t>洞美村村内</t>
  </si>
  <si>
    <t>洞美村范围内</t>
  </si>
  <si>
    <t>洞美村</t>
  </si>
  <si>
    <t>高岭一村、高岭二村、高岭三村村内</t>
    <phoneticPr fontId="1" type="noConversion"/>
  </si>
  <si>
    <t>高岭一村村尾、高岭二村村尾、高岭三村头及规划公园前</t>
    <phoneticPr fontId="1" type="noConversion"/>
  </si>
  <si>
    <t>高岭三村入村路、高岭二村和高岭三村环村路</t>
    <phoneticPr fontId="1" type="noConversion"/>
  </si>
  <si>
    <t>高岭三村尾处</t>
    <phoneticPr fontId="1" type="noConversion"/>
  </si>
  <si>
    <t>高岭一村村尾与村中、高岭二村入村口处、高岭三村村面</t>
    <phoneticPr fontId="1" type="noConversion"/>
  </si>
  <si>
    <t>高岭二村西侧</t>
    <phoneticPr fontId="1" type="noConversion"/>
  </si>
  <si>
    <t>规划3.5m环村路约883m长、规划5.5米入村路约375m长</t>
    <phoneticPr fontId="1" type="noConversion"/>
  </si>
  <si>
    <t>高岭二村水塘外、高岭一村水塘外</t>
    <phoneticPr fontId="1" type="noConversion"/>
  </si>
  <si>
    <t>沙田村范围内</t>
  </si>
  <si>
    <t>沿沙田村塘基和入户巷道</t>
  </si>
  <si>
    <t>高平村范围内</t>
  </si>
  <si>
    <t>高平村村庄基础规划建设项目库</t>
  </si>
  <si>
    <t>沿高平村塘基和入户巷道</t>
  </si>
  <si>
    <t>高平村内巷道</t>
  </si>
  <si>
    <t>高平村水塘外</t>
  </si>
  <si>
    <t>高平村入口处沿道路旁及村尾处</t>
    <phoneticPr fontId="1" type="noConversion"/>
  </si>
  <si>
    <t>高平村东侧</t>
    <phoneticPr fontId="1" type="noConversion"/>
  </si>
  <si>
    <t>高平村水塘外围</t>
    <phoneticPr fontId="1" type="noConversion"/>
  </si>
  <si>
    <t>规划硬化1.5m宽巷道约204m长</t>
    <phoneticPr fontId="3" type="noConversion"/>
  </si>
  <si>
    <t>高平村村尾北侧</t>
    <phoneticPr fontId="1" type="noConversion"/>
  </si>
  <si>
    <t>高平村村前侧</t>
    <phoneticPr fontId="1" type="noConversion"/>
  </si>
  <si>
    <t>2处，占地1105m²及257m²</t>
    <phoneticPr fontId="1" type="noConversion"/>
  </si>
  <si>
    <t>垃圾收集点3处，垃圾桶9个</t>
    <phoneticPr fontId="1" type="noConversion"/>
  </si>
  <si>
    <t>村面硬地化工程</t>
    <phoneticPr fontId="1" type="noConversion"/>
  </si>
  <si>
    <t>规划硬化5.5米宽道路427米长</t>
    <phoneticPr fontId="1" type="noConversion"/>
  </si>
  <si>
    <t>2018年8月-2018年13月</t>
  </si>
  <si>
    <t>规划硬化面积1936㎡</t>
    <phoneticPr fontId="1" type="noConversion"/>
  </si>
  <si>
    <t>永乐村村庄基础规划建设项目库</t>
  </si>
  <si>
    <t>永乐村范围内</t>
  </si>
  <si>
    <t>永乐村两侧入口处沿道路旁</t>
  </si>
  <si>
    <t>高平村入村口处</t>
    <phoneticPr fontId="1" type="noConversion"/>
  </si>
  <si>
    <t>规划硬化2m宽巷道约280长、规划硬化1.5m宽巷道约240长</t>
    <phoneticPr fontId="3" type="noConversion"/>
  </si>
  <si>
    <t>设施完善</t>
  </si>
  <si>
    <t>村道硬化</t>
  </si>
  <si>
    <t>高岭一村村面</t>
    <phoneticPr fontId="1" type="noConversion"/>
  </si>
  <si>
    <t>高岭一村西侧、高岭三村东侧</t>
    <phoneticPr fontId="1" type="noConversion"/>
  </si>
  <si>
    <t>长130m</t>
    <phoneticPr fontId="1" type="noConversion"/>
  </si>
  <si>
    <t>长1121m</t>
    <phoneticPr fontId="1" type="noConversion"/>
  </si>
  <si>
    <t>2处，高岭一村占地122㎡、高岭三村占地48㎡</t>
    <phoneticPr fontId="1" type="noConversion"/>
  </si>
  <si>
    <t>高平村村尾处</t>
    <phoneticPr fontId="1" type="noConversion"/>
  </si>
  <si>
    <t>高岭一村入村道路、高岭三村村面</t>
    <phoneticPr fontId="1" type="noConversion"/>
  </si>
  <si>
    <t>村场硬底化工程</t>
  </si>
  <si>
    <t>高岭一村村场</t>
  </si>
  <si>
    <t>对村内未硬底化的村场进行硬底化，可采用水泥、青砖等材料</t>
  </si>
  <si>
    <t>獭山村村口处，洞美村村口处，高岭一村村尾与村中、高岭二村入村口处、高岭三村村场，沙田村入村口处，高平村村前侧，永乐村西侧</t>
  </si>
  <si>
    <t>高岭一村入村道路、高岭三村村场，高平村村场，永乐村村场</t>
  </si>
  <si>
    <t>高平村村场</t>
  </si>
  <si>
    <t>永乐村村场</t>
  </si>
  <si>
    <t>高岭一村污水管主管（DN300）614m，支管（DN150）2808m
高岭二村污水管主管（DN300）192m，支管（DN150）896m
高岭三村污水管主管（DN300）175m，支管（DN150）247m</t>
    <phoneticPr fontId="3" type="noConversion"/>
  </si>
  <si>
    <t>1处，占地约120m²</t>
    <phoneticPr fontId="1" type="noConversion"/>
  </si>
  <si>
    <t>高岭一村、高岭二村、高岭三村村村庄基础规划建设项目库</t>
    <phoneticPr fontId="1" type="noConversion"/>
  </si>
  <si>
    <t>——</t>
  </si>
  <si>
    <t>序号</t>
    <phoneticPr fontId="1" type="noConversion"/>
  </si>
  <si>
    <t>项目类型</t>
    <phoneticPr fontId="1" type="noConversion"/>
  </si>
  <si>
    <t>项目名称</t>
    <phoneticPr fontId="1" type="noConversion"/>
  </si>
  <si>
    <t>空间位置</t>
    <phoneticPr fontId="1" type="noConversion"/>
  </si>
  <si>
    <t>建设规模</t>
    <phoneticPr fontId="1" type="noConversion"/>
  </si>
  <si>
    <t>投资规模估算（万元）</t>
    <phoneticPr fontId="1" type="noConversion"/>
  </si>
  <si>
    <t>村容整治</t>
    <phoneticPr fontId="1" type="noConversion"/>
  </si>
  <si>
    <t>水塘整治工程</t>
    <phoneticPr fontId="1" type="noConversion"/>
  </si>
  <si>
    <t>獭山村村内</t>
    <phoneticPr fontId="1" type="noConversion"/>
  </si>
  <si>
    <t>视具体情况定</t>
    <phoneticPr fontId="1" type="noConversion"/>
  </si>
  <si>
    <t>——</t>
    <phoneticPr fontId="1" type="noConversion"/>
  </si>
  <si>
    <t>垃圾处理</t>
    <phoneticPr fontId="1" type="noConversion"/>
  </si>
  <si>
    <t>垃圾收集点建设工程</t>
    <phoneticPr fontId="1" type="noConversion"/>
  </si>
  <si>
    <t>垃圾收集点2处，垃圾桶6个</t>
    <phoneticPr fontId="1" type="noConversion"/>
  </si>
  <si>
    <t>污水处理</t>
    <phoneticPr fontId="1" type="noConversion"/>
  </si>
  <si>
    <t>污水处理池建设工程</t>
    <phoneticPr fontId="1" type="noConversion"/>
  </si>
  <si>
    <t>1处，占地面积30m²</t>
    <phoneticPr fontId="1" type="noConversion"/>
  </si>
  <si>
    <t>污水管网建设工程</t>
    <phoneticPr fontId="1" type="noConversion"/>
  </si>
  <si>
    <t>沿塘基和入户巷道</t>
    <phoneticPr fontId="1" type="noConversion"/>
  </si>
  <si>
    <t>污水管主管（DN300）193m，支管（DN150）1391m</t>
    <phoneticPr fontId="1" type="noConversion"/>
  </si>
  <si>
    <t>农房整治</t>
    <phoneticPr fontId="1" type="noConversion"/>
  </si>
  <si>
    <t>危房整治拆除工程</t>
    <phoneticPr fontId="1" type="noConversion"/>
  </si>
  <si>
    <t>农房整治美化工程</t>
    <phoneticPr fontId="1" type="noConversion"/>
  </si>
  <si>
    <t>村道硬化</t>
    <phoneticPr fontId="1" type="noConversion"/>
  </si>
  <si>
    <t>农村公路建设工程</t>
    <phoneticPr fontId="1" type="noConversion"/>
  </si>
  <si>
    <t>獭山村环村路</t>
    <phoneticPr fontId="1" type="noConversion"/>
  </si>
  <si>
    <t>规划3.5m宽村道约405m长</t>
    <phoneticPr fontId="1" type="noConversion"/>
  </si>
  <si>
    <t>设施完善</t>
    <phoneticPr fontId="1" type="noConversion"/>
  </si>
  <si>
    <t>无害化公共厕所建设工程</t>
    <phoneticPr fontId="1" type="noConversion"/>
  </si>
  <si>
    <t>獭山村村头处</t>
    <phoneticPr fontId="1" type="noConversion"/>
  </si>
  <si>
    <t>1处，占地42㎡</t>
    <phoneticPr fontId="1" type="noConversion"/>
  </si>
  <si>
    <t>文化广场新建工程</t>
    <phoneticPr fontId="1" type="noConversion"/>
  </si>
  <si>
    <t>1处，占地430㎡</t>
    <phoneticPr fontId="1" type="noConversion"/>
  </si>
  <si>
    <t>健身公园建设工程</t>
    <phoneticPr fontId="1" type="noConversion"/>
  </si>
  <si>
    <t>水塘围栏建设工程</t>
    <phoneticPr fontId="1" type="noConversion"/>
  </si>
  <si>
    <t>108m</t>
    <phoneticPr fontId="1" type="noConversion"/>
  </si>
  <si>
    <t>合计</t>
    <phoneticPr fontId="1" type="noConversion"/>
  </si>
  <si>
    <t>排水处理</t>
    <phoneticPr fontId="1" type="noConversion"/>
  </si>
  <si>
    <t>雨水管网建设工程</t>
    <phoneticPr fontId="1" type="noConversion"/>
  </si>
  <si>
    <t>雨水管网建设工程</t>
    <phoneticPr fontId="1" type="noConversion"/>
  </si>
  <si>
    <t>沿主要道路和入户巷道</t>
    <phoneticPr fontId="3" type="noConversion"/>
  </si>
  <si>
    <t>雨水管主管（DN300）193 m，支管（DN200）1391m</t>
    <phoneticPr fontId="3" type="noConversion"/>
  </si>
  <si>
    <t>166m</t>
    <phoneticPr fontId="1" type="noConversion"/>
  </si>
  <si>
    <t>合计</t>
    <phoneticPr fontId="1" type="noConversion"/>
  </si>
  <si>
    <t>——</t>
    <phoneticPr fontId="1" type="noConversion"/>
  </si>
  <si>
    <t>村入口处沿道路旁</t>
    <phoneticPr fontId="1" type="noConversion"/>
  </si>
  <si>
    <t>洞美村鱼塘西侧</t>
    <phoneticPr fontId="1" type="noConversion"/>
  </si>
  <si>
    <t>1处，占地30㎡</t>
    <phoneticPr fontId="1" type="noConversion"/>
  </si>
  <si>
    <t>污水管主管（DN300）148m，支管（DN150）761m</t>
    <phoneticPr fontId="1" type="noConversion"/>
  </si>
  <si>
    <t>洞美村村口处</t>
    <phoneticPr fontId="1" type="noConversion"/>
  </si>
  <si>
    <t>占地22㎡</t>
    <phoneticPr fontId="1" type="noConversion"/>
  </si>
  <si>
    <t>占地约265m²</t>
    <phoneticPr fontId="1" type="noConversion"/>
  </si>
  <si>
    <t>雨水管主管（DN300）148m，支管（DN200）761 m</t>
    <phoneticPr fontId="3" type="noConversion"/>
  </si>
  <si>
    <t>垃圾收集点4处，垃圾桶12个</t>
    <phoneticPr fontId="1" type="noConversion"/>
  </si>
  <si>
    <t>高岭二村西侧、高岭二村尾东侧、高岭三村村尾</t>
    <phoneticPr fontId="1" type="noConversion"/>
  </si>
  <si>
    <t>3处，高岭一村占地50㎡、高岭二村占地40㎡、高岭三村占地30㎡</t>
    <phoneticPr fontId="1" type="noConversion"/>
  </si>
  <si>
    <t>排水处理</t>
    <phoneticPr fontId="1" type="noConversion"/>
  </si>
  <si>
    <t>高岭一村、高岭二村、高岭三村内巷道</t>
    <phoneticPr fontId="3" type="noConversion"/>
  </si>
  <si>
    <t>1处，占地20㎡</t>
    <phoneticPr fontId="1" type="noConversion"/>
  </si>
  <si>
    <t>高岭一村，高岭二村鱼塘西侧、高岭二村入口、高岭一村沿路</t>
    <phoneticPr fontId="1" type="noConversion"/>
  </si>
  <si>
    <t>共计9套路灯</t>
    <phoneticPr fontId="1" type="noConversion"/>
  </si>
  <si>
    <t>高岭一村雨水管主管（DN300）614m，支管（DN200）2808m
高岭二村雨水管主管（DN300）192m，支管（DN200）896m
高岭三村雨水管主管（DN300）175m，支管（DN200）247m</t>
    <phoneticPr fontId="3" type="noConversion"/>
  </si>
  <si>
    <t>4处，占地2209m²</t>
    <phoneticPr fontId="1" type="noConversion"/>
  </si>
  <si>
    <t>沙田村庄基础规划建设项目库</t>
    <phoneticPr fontId="1" type="noConversion"/>
  </si>
  <si>
    <t>村域范围内</t>
    <phoneticPr fontId="1" type="noConversion"/>
  </si>
  <si>
    <t>沙田村东侧入口处及村尾处</t>
    <phoneticPr fontId="1" type="noConversion"/>
  </si>
  <si>
    <t>沙田村东部</t>
    <phoneticPr fontId="1" type="noConversion"/>
  </si>
  <si>
    <t>1处，占地约25㎡</t>
    <phoneticPr fontId="1" type="noConversion"/>
  </si>
  <si>
    <t>污水管主管（DN300）191m，支管（DN150）592m</t>
    <phoneticPr fontId="3" type="noConversion"/>
  </si>
  <si>
    <t>沙田村外围南侧</t>
    <phoneticPr fontId="1" type="noConversion"/>
  </si>
  <si>
    <t>规划5.5m宽村路约125m长</t>
    <phoneticPr fontId="1" type="noConversion"/>
  </si>
  <si>
    <t>村内巷道硬化工程</t>
    <phoneticPr fontId="1" type="noConversion"/>
  </si>
  <si>
    <t>各自然村内巷道</t>
    <phoneticPr fontId="3" type="noConversion"/>
  </si>
  <si>
    <t>规划硬化1.5m宽巷道约94m长</t>
    <phoneticPr fontId="3" type="noConversion"/>
  </si>
  <si>
    <t>沙田村水塘西侧</t>
    <phoneticPr fontId="1" type="noConversion"/>
  </si>
  <si>
    <t>115m</t>
    <phoneticPr fontId="1" type="noConversion"/>
  </si>
  <si>
    <t>沙田村入村口处</t>
    <phoneticPr fontId="1" type="noConversion"/>
  </si>
  <si>
    <t>195m²</t>
    <phoneticPr fontId="1" type="noConversion"/>
  </si>
  <si>
    <t>雨水管主管（DN300）191 m，支管（DN200）592m</t>
    <phoneticPr fontId="3" type="noConversion"/>
  </si>
  <si>
    <t>2处，占地约30m²及10m²</t>
    <phoneticPr fontId="1" type="noConversion"/>
  </si>
  <si>
    <t>污水管主管（DN300）261m，支管（DN150）568m</t>
    <phoneticPr fontId="3" type="noConversion"/>
  </si>
  <si>
    <t>规划硬化面积712m²</t>
    <phoneticPr fontId="1" type="noConversion"/>
  </si>
  <si>
    <t>规划5.5m宽村路约360m长</t>
    <phoneticPr fontId="1" type="noConversion"/>
  </si>
  <si>
    <t>共计16套路灯</t>
    <phoneticPr fontId="1" type="noConversion"/>
  </si>
  <si>
    <t>99m</t>
    <phoneticPr fontId="1" type="noConversion"/>
  </si>
  <si>
    <t>雨水管主管（DN300）261 m，支管（DN200）568m</t>
    <phoneticPr fontId="3" type="noConversion"/>
  </si>
  <si>
    <t>永乐村水塘北侧及西侧</t>
    <phoneticPr fontId="1" type="noConversion"/>
  </si>
  <si>
    <t>2处，占地10㎡及25m²</t>
    <phoneticPr fontId="1" type="noConversion"/>
  </si>
  <si>
    <t>污水管主管（DN300）329m，支管（DN150）871m</t>
    <phoneticPr fontId="3" type="noConversion"/>
  </si>
  <si>
    <t>永乐村北侧环村路</t>
    <phoneticPr fontId="1" type="noConversion"/>
  </si>
  <si>
    <t>规划3.5m宽村道约205m长</t>
    <phoneticPr fontId="1" type="noConversion"/>
  </si>
  <si>
    <t>水塘外围道路硬化工程</t>
    <phoneticPr fontId="1" type="noConversion"/>
  </si>
  <si>
    <t>永乐村村内巷道</t>
    <phoneticPr fontId="3" type="noConversion"/>
  </si>
  <si>
    <t>规划硬化1.5m宽巷道约80m长</t>
    <phoneticPr fontId="3" type="noConversion"/>
  </si>
  <si>
    <t>永乐村西侧</t>
    <phoneticPr fontId="1" type="noConversion"/>
  </si>
  <si>
    <t>占地556m²</t>
    <phoneticPr fontId="1" type="noConversion"/>
  </si>
  <si>
    <t>文化室（含公厕）新建工程</t>
    <phoneticPr fontId="1" type="noConversion"/>
  </si>
  <si>
    <t>占地约120㎡</t>
    <phoneticPr fontId="1" type="noConversion"/>
  </si>
  <si>
    <t>永乐村水塘外围</t>
    <phoneticPr fontId="1" type="noConversion"/>
  </si>
  <si>
    <t>271m</t>
    <phoneticPr fontId="1" type="noConversion"/>
  </si>
  <si>
    <t>路灯建设工程</t>
    <phoneticPr fontId="1" type="noConversion"/>
  </si>
  <si>
    <t>共计14套路灯</t>
    <phoneticPr fontId="1" type="noConversion"/>
  </si>
  <si>
    <t>雨水管主管（DN300）329 m，支管（DN200）871m</t>
    <phoneticPr fontId="3" type="noConversion"/>
  </si>
  <si>
    <t>台山市四九镇高岭村村庄基础规划建设项目库</t>
    <phoneticPr fontId="1" type="noConversion"/>
  </si>
  <si>
    <t>资金筹措</t>
    <phoneticPr fontId="1" type="noConversion"/>
  </si>
  <si>
    <t>资金计划到位时间</t>
    <phoneticPr fontId="1" type="noConversion"/>
  </si>
  <si>
    <t>主管部门</t>
    <phoneticPr fontId="1" type="noConversion"/>
  </si>
  <si>
    <t>协作部门</t>
    <phoneticPr fontId="1" type="noConversion"/>
  </si>
  <si>
    <t>建设时序</t>
    <phoneticPr fontId="1" type="noConversion"/>
  </si>
  <si>
    <t>备注</t>
    <phoneticPr fontId="1" type="noConversion"/>
  </si>
  <si>
    <t>政府专项资金、社会资本捐助、村民自筹</t>
    <phoneticPr fontId="1" type="noConversion"/>
  </si>
  <si>
    <t>2018年</t>
    <phoneticPr fontId="1" type="noConversion"/>
  </si>
  <si>
    <t>村委会</t>
    <phoneticPr fontId="1" type="noConversion"/>
  </si>
  <si>
    <t>帮扶单位</t>
    <phoneticPr fontId="1" type="noConversion"/>
  </si>
  <si>
    <t>2018年8月-2018年12月</t>
    <phoneticPr fontId="1" type="noConversion"/>
  </si>
  <si>
    <t>对水塘内的淤泥进行清理，并对风水塘周边进行绿化整治，沿路一侧加设护栏。</t>
    <phoneticPr fontId="1" type="noConversion"/>
  </si>
  <si>
    <t>各自然村入口处沿道路旁</t>
    <phoneticPr fontId="1" type="noConversion"/>
  </si>
  <si>
    <t>垃圾收集点15处，垃圾桶45个</t>
    <phoneticPr fontId="1" type="noConversion"/>
  </si>
  <si>
    <t>放置垃圾桶，整改部分露天垃圾收集设施；配套完善垃圾屋设施和垃圾分类投放收集设施（垃圾投放点、物资回收点、阳光房、堆肥池等）</t>
    <phoneticPr fontId="1" type="noConversion"/>
  </si>
  <si>
    <t>各自然村地势低且靠近溪流、水塘处</t>
    <phoneticPr fontId="1" type="noConversion"/>
  </si>
  <si>
    <t>共10处，占地共约280m²。其中獭山村占地30m²；洞美村占地30m²；高岭一村占地50㎡、高岭二村占地40㎡、高岭三村占地30㎡；沙田村占地25m²；高平村占地30㎡及10m²；棋榜村占地10m²；柚柑村占地15m²；锦江村占地25m²；永乐村占地10m²及25㎡</t>
    <phoneticPr fontId="1" type="noConversion"/>
  </si>
  <si>
    <t>采用“污水集中收集→三级消化池→净化塘（池）→露天排水沟→人工湿地（排放）”的处理工艺。并建设连接到村民住宅的雨污分流管道。</t>
    <phoneticPr fontId="1" type="noConversion"/>
  </si>
  <si>
    <t>污水管主管（DN300）2103m，支管（DN150）8135m</t>
    <phoneticPr fontId="3" type="noConversion"/>
  </si>
  <si>
    <t>污水管入户管径为DN150，主管为DN200-DN400。</t>
    <phoneticPr fontId="1" type="noConversion"/>
  </si>
  <si>
    <t>引导村民自行拆除建筑质量较差或失去使用功能的空置住宅、独立辅房，牲畜棚圈等，拆除后用地改作他用</t>
    <phoneticPr fontId="1" type="noConversion"/>
  </si>
  <si>
    <t>结合村民意愿，对村内住房进行改造，整饰已建房屋外立面，泥砖房、赤膊墙按统一风格整饰</t>
    <phoneticPr fontId="1" type="noConversion"/>
  </si>
  <si>
    <t>规划5.5m村道约860m长；3.5m宽换村道约1493m长</t>
    <phoneticPr fontId="1" type="noConversion"/>
  </si>
  <si>
    <t>对村内未硬底化的村道进行硬底化，可采用水泥等材料。</t>
    <phoneticPr fontId="1" type="noConversion"/>
  </si>
  <si>
    <t>规划硬化2m宽巷道约280m长，规划硬化1.5m宽巷道约524m长</t>
    <phoneticPr fontId="3" type="noConversion"/>
  </si>
  <si>
    <t>对村内未硬底化的巷道进行硬底化，可采用水泥、青砖等材料</t>
    <phoneticPr fontId="1" type="noConversion"/>
  </si>
  <si>
    <t>规划硬化面积1936㎡</t>
    <phoneticPr fontId="1" type="noConversion"/>
  </si>
  <si>
    <t>高岭一村、高岭二村、高平村、永乐村</t>
    <phoneticPr fontId="1" type="noConversion"/>
  </si>
  <si>
    <t>高岭一村与高岭村二规划硬化5.5米宽道路427米长，高平村规划硬化面积712m²，永乐村规划硬化面积118㎡</t>
    <phoneticPr fontId="1" type="noConversion"/>
  </si>
  <si>
    <t>对水塘外围道路进行硬底化，可采用水泥、木材、石砖等材料</t>
    <phoneticPr fontId="1" type="noConversion"/>
  </si>
  <si>
    <t>高岭一村西侧、高岭三村东侧,高平村东侧,永乐村西侧</t>
    <phoneticPr fontId="1" type="noConversion"/>
  </si>
  <si>
    <t>4处，高岭一村占地120㎡、高岭三村占地48㎡,高平村占地约120m²，永乐村占地约120㎡</t>
    <phoneticPr fontId="1" type="noConversion"/>
  </si>
  <si>
    <t>新建文化活动室，为村民提供开展文体活动场所</t>
    <phoneticPr fontId="1" type="noConversion"/>
  </si>
  <si>
    <t>獭山村、洞美村、高岭三村、高平村</t>
    <phoneticPr fontId="1" type="noConversion"/>
  </si>
  <si>
    <t>4处，獭山村占地20㎡，洞美村占地22㎡，高岭三村及高平村占地20㎡</t>
    <phoneticPr fontId="1" type="noConversion"/>
  </si>
  <si>
    <t>结合休闲场所设置</t>
    <phoneticPr fontId="1" type="noConversion"/>
  </si>
  <si>
    <t>共占地4927m²，其中獭山村340m²、洞美村264m²、高岭一二三村共2209㎡、沙田村195㎡、高平村1362㎡、永乐村556㎡</t>
    <phoneticPr fontId="1" type="noConversion"/>
  </si>
  <si>
    <t>共计39套路灯</t>
    <phoneticPr fontId="1" type="noConversion"/>
  </si>
  <si>
    <t>采用高路灯，按间隔30米、单侧设置路灯</t>
    <phoneticPr fontId="1" type="noConversion"/>
  </si>
  <si>
    <t>獭山村、洞美村、高岭一村、高岭二村、高岭三村、沙田村、高平村、永乐村</t>
    <phoneticPr fontId="1" type="noConversion"/>
  </si>
  <si>
    <t>共3034m，獭山村130m、洞美村166m、高岭一村高岭二村及高岭三村1121m、沙田村115m、高平村99m、永乐村271m</t>
    <phoneticPr fontId="1" type="noConversion"/>
  </si>
  <si>
    <t>新建水塘围栏，保证村民人身安全，可采用钢材、木材等材料</t>
    <phoneticPr fontId="1" type="noConversion"/>
  </si>
  <si>
    <t>水渠整治工程</t>
    <phoneticPr fontId="1" type="noConversion"/>
  </si>
  <si>
    <t>高岭二村西侧</t>
    <phoneticPr fontId="1" type="noConversion"/>
  </si>
  <si>
    <t>130m</t>
    <phoneticPr fontId="1" type="noConversion"/>
  </si>
  <si>
    <t>将水渠做水泥硬化处理，或改为管线埋设，减少水资源浪费</t>
    <phoneticPr fontId="1" type="noConversion"/>
  </si>
  <si>
    <t>獭山村</t>
    <phoneticPr fontId="1" type="noConversion"/>
  </si>
  <si>
    <t>1处，獭山处占地430㎡</t>
    <phoneticPr fontId="1" type="noConversion"/>
  </si>
  <si>
    <t>2019年3月-2019年12月</t>
    <phoneticPr fontId="1" type="noConversion"/>
  </si>
  <si>
    <t>雨水管入户管径为DN200，主管管径为DN300</t>
    <phoneticPr fontId="1" type="noConversion"/>
  </si>
  <si>
    <t>雨水管主管（DN300）2103m，支管（DN200）8135m</t>
    <phoneticPr fontId="3" type="noConversion"/>
  </si>
  <si>
    <t>獭山村、高岭一村村尾与村中、高岭二村入村口处、高岭三村村场、沙田村外围南侧、高平村入村口处；永乐村内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</si>
</sst>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8"/>
      <color rgb="FF000000"/>
      <name val="微软雅黑"/>
      <family val="2"/>
      <charset val="134"/>
    </font>
    <font>
      <sz val="16"/>
      <color rgb="FF000000"/>
      <name val="微软雅黑"/>
      <family val="2"/>
      <charset val="134"/>
    </font>
    <font>
      <sz val="16"/>
      <color rgb="FFFFFFFF"/>
      <name val="微软雅黑"/>
      <family val="2"/>
      <charset val="134"/>
    </font>
    <font>
      <sz val="16"/>
      <color rgb="FFFF0000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4"/>
      <name val="微软雅黑"/>
      <family val="2"/>
      <charset val="134"/>
    </font>
    <font>
      <sz val="16"/>
      <color theme="1"/>
      <name val="微软雅黑"/>
      <family val="2"/>
      <charset val="134"/>
    </font>
    <font>
      <sz val="16"/>
      <name val="微软雅黑"/>
      <family val="2"/>
      <charset val="134"/>
    </font>
    <font>
      <b/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9" fillId="0" borderId="8" xfId="0" applyFont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76" fontId="0" fillId="0" borderId="0" xfId="0" applyNumberFormat="1" applyFill="1">
      <alignment vertical="center"/>
    </xf>
    <xf numFmtId="176" fontId="5" fillId="0" borderId="0" xfId="0" applyNumberFormat="1" applyFont="1" applyFill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 readingOrder="1"/>
    </xf>
    <xf numFmtId="0" fontId="0" fillId="2" borderId="0" xfId="0" applyFill="1">
      <alignment vertical="center"/>
    </xf>
    <xf numFmtId="0" fontId="6" fillId="0" borderId="0" xfId="0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center" vertical="center" wrapText="1" readingOrder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zoomScale="70" zoomScaleNormal="70" workbookViewId="0">
      <selection activeCell="D16" sqref="D16"/>
    </sheetView>
  </sheetViews>
  <sheetFormatPr defaultColWidth="9" defaultRowHeight="16.5"/>
  <cols>
    <col min="1" max="1" width="9" style="1"/>
    <col min="2" max="2" width="9" style="1" customWidth="1"/>
    <col min="3" max="3" width="26.75" style="1" customWidth="1"/>
    <col min="4" max="4" width="43" style="1" customWidth="1"/>
    <col min="5" max="5" width="48.375" style="1" customWidth="1"/>
    <col min="6" max="6" width="15.875" style="11" customWidth="1"/>
    <col min="7" max="7" width="23" style="1" customWidth="1"/>
    <col min="8" max="8" width="14.875" style="1" customWidth="1"/>
    <col min="9" max="10" width="12.5" style="1" customWidth="1"/>
    <col min="11" max="11" width="25.375" style="1" customWidth="1"/>
    <col min="12" max="12" width="49" style="1" customWidth="1"/>
    <col min="13" max="16384" width="9" style="1"/>
  </cols>
  <sheetData>
    <row r="1" spans="1:12" ht="34.5" customHeight="1">
      <c r="A1" s="45" t="s">
        <v>212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47.25" customHeight="1">
      <c r="A2" s="18" t="s">
        <v>109</v>
      </c>
      <c r="B2" s="18" t="s">
        <v>110</v>
      </c>
      <c r="C2" s="18" t="s">
        <v>111</v>
      </c>
      <c r="D2" s="18" t="s">
        <v>112</v>
      </c>
      <c r="E2" s="18" t="s">
        <v>113</v>
      </c>
      <c r="F2" s="19" t="s">
        <v>114</v>
      </c>
      <c r="G2" s="18" t="s">
        <v>213</v>
      </c>
      <c r="H2" s="18" t="s">
        <v>214</v>
      </c>
      <c r="I2" s="18" t="s">
        <v>215</v>
      </c>
      <c r="J2" s="18" t="s">
        <v>216</v>
      </c>
      <c r="K2" s="18" t="s">
        <v>217</v>
      </c>
      <c r="L2" s="18" t="s">
        <v>218</v>
      </c>
    </row>
    <row r="3" spans="1:12" ht="52.5" customHeight="1">
      <c r="A3" s="23">
        <v>1</v>
      </c>
      <c r="B3" s="20" t="s">
        <v>115</v>
      </c>
      <c r="C3" s="18" t="s">
        <v>116</v>
      </c>
      <c r="D3" s="18" t="s">
        <v>173</v>
      </c>
      <c r="E3" s="18" t="s">
        <v>118</v>
      </c>
      <c r="F3" s="19" t="s">
        <v>108</v>
      </c>
      <c r="G3" s="23" t="s">
        <v>219</v>
      </c>
      <c r="H3" s="58" t="s">
        <v>220</v>
      </c>
      <c r="I3" s="58" t="s">
        <v>221</v>
      </c>
      <c r="J3" s="58" t="s">
        <v>222</v>
      </c>
      <c r="K3" s="23" t="s">
        <v>223</v>
      </c>
      <c r="L3" s="18" t="s">
        <v>224</v>
      </c>
    </row>
    <row r="4" spans="1:12" s="6" customFormat="1" ht="57.75" customHeight="1">
      <c r="A4" s="23">
        <v>2</v>
      </c>
      <c r="B4" s="23" t="s">
        <v>120</v>
      </c>
      <c r="C4" s="23" t="s">
        <v>121</v>
      </c>
      <c r="D4" s="23" t="s">
        <v>225</v>
      </c>
      <c r="E4" s="23" t="s">
        <v>226</v>
      </c>
      <c r="F4" s="19">
        <f>0.06*45</f>
        <v>2.6999999999999997</v>
      </c>
      <c r="G4" s="23" t="s">
        <v>219</v>
      </c>
      <c r="H4" s="59"/>
      <c r="I4" s="59"/>
      <c r="J4" s="59"/>
      <c r="K4" s="23" t="s">
        <v>43</v>
      </c>
      <c r="L4" s="18" t="s">
        <v>227</v>
      </c>
    </row>
    <row r="5" spans="1:12" s="6" customFormat="1" ht="109.5" customHeight="1">
      <c r="A5" s="23">
        <v>3</v>
      </c>
      <c r="B5" s="24" t="s">
        <v>123</v>
      </c>
      <c r="C5" s="23" t="s">
        <v>124</v>
      </c>
      <c r="D5" s="23" t="s">
        <v>228</v>
      </c>
      <c r="E5" s="23" t="s">
        <v>229</v>
      </c>
      <c r="F5" s="19">
        <f>280*0.6</f>
        <v>168</v>
      </c>
      <c r="G5" s="23" t="s">
        <v>219</v>
      </c>
      <c r="H5" s="59"/>
      <c r="I5" s="59"/>
      <c r="J5" s="59"/>
      <c r="K5" s="23" t="s">
        <v>43</v>
      </c>
      <c r="L5" s="18" t="s">
        <v>230</v>
      </c>
    </row>
    <row r="6" spans="1:12" ht="41.25" customHeight="1">
      <c r="A6" s="23">
        <v>4</v>
      </c>
      <c r="B6" s="22"/>
      <c r="C6" s="18" t="s">
        <v>126</v>
      </c>
      <c r="D6" s="43" t="s">
        <v>149</v>
      </c>
      <c r="E6" s="43" t="s">
        <v>231</v>
      </c>
      <c r="F6" s="29">
        <f>(2103*300+8135*150)/10000</f>
        <v>185.11500000000001</v>
      </c>
      <c r="G6" s="23" t="s">
        <v>219</v>
      </c>
      <c r="H6" s="59"/>
      <c r="I6" s="59"/>
      <c r="J6" s="59"/>
      <c r="K6" s="23" t="s">
        <v>43</v>
      </c>
      <c r="L6" s="18" t="s">
        <v>232</v>
      </c>
    </row>
    <row r="7" spans="1:12" s="57" customFormat="1" ht="41.25" customHeight="1">
      <c r="A7" s="23">
        <v>5</v>
      </c>
      <c r="B7" s="44" t="s">
        <v>146</v>
      </c>
      <c r="C7" s="18" t="s">
        <v>148</v>
      </c>
      <c r="D7" s="43" t="s">
        <v>149</v>
      </c>
      <c r="E7" s="43" t="s">
        <v>263</v>
      </c>
      <c r="F7" s="42">
        <f>(2103*300+8135*200)/10000</f>
        <v>225.79</v>
      </c>
      <c r="G7" s="18" t="s">
        <v>219</v>
      </c>
      <c r="H7" s="59"/>
      <c r="I7" s="59"/>
      <c r="J7" s="59"/>
      <c r="K7" s="23" t="s">
        <v>261</v>
      </c>
      <c r="L7" s="18" t="s">
        <v>262</v>
      </c>
    </row>
    <row r="8" spans="1:12" ht="39.75" customHeight="1">
      <c r="A8" s="23">
        <v>6</v>
      </c>
      <c r="B8" s="21" t="s">
        <v>129</v>
      </c>
      <c r="C8" s="18" t="s">
        <v>130</v>
      </c>
      <c r="D8" s="18" t="s">
        <v>173</v>
      </c>
      <c r="E8" s="18" t="s">
        <v>118</v>
      </c>
      <c r="F8" s="19" t="s">
        <v>108</v>
      </c>
      <c r="G8" s="23" t="s">
        <v>219</v>
      </c>
      <c r="H8" s="59"/>
      <c r="I8" s="59"/>
      <c r="J8" s="59"/>
      <c r="K8" s="23" t="s">
        <v>43</v>
      </c>
      <c r="L8" s="18" t="s">
        <v>233</v>
      </c>
    </row>
    <row r="9" spans="1:12" ht="31.15" customHeight="1">
      <c r="A9" s="23">
        <v>7</v>
      </c>
      <c r="B9" s="22"/>
      <c r="C9" s="18" t="s">
        <v>131</v>
      </c>
      <c r="D9" s="18" t="s">
        <v>173</v>
      </c>
      <c r="E9" s="18" t="s">
        <v>118</v>
      </c>
      <c r="F9" s="19">
        <v>190</v>
      </c>
      <c r="G9" s="23" t="s">
        <v>219</v>
      </c>
      <c r="H9" s="59"/>
      <c r="I9" s="59"/>
      <c r="J9" s="59"/>
      <c r="K9" s="23" t="s">
        <v>43</v>
      </c>
      <c r="L9" s="18" t="s">
        <v>234</v>
      </c>
    </row>
    <row r="10" spans="1:12" ht="70.900000000000006" customHeight="1">
      <c r="A10" s="23">
        <v>8</v>
      </c>
      <c r="B10" s="24" t="s">
        <v>132</v>
      </c>
      <c r="C10" s="18" t="s">
        <v>133</v>
      </c>
      <c r="D10" s="18" t="s">
        <v>264</v>
      </c>
      <c r="E10" s="18" t="s">
        <v>235</v>
      </c>
      <c r="F10" s="19">
        <v>99.554999999999993</v>
      </c>
      <c r="G10" s="23" t="s">
        <v>219</v>
      </c>
      <c r="H10" s="59"/>
      <c r="I10" s="59"/>
      <c r="J10" s="59"/>
      <c r="K10" s="23" t="s">
        <v>43</v>
      </c>
      <c r="L10" s="18" t="s">
        <v>236</v>
      </c>
    </row>
    <row r="11" spans="1:12" ht="40.5">
      <c r="A11" s="23">
        <v>9</v>
      </c>
      <c r="B11" s="24"/>
      <c r="C11" s="18" t="s">
        <v>180</v>
      </c>
      <c r="D11" s="43" t="s">
        <v>181</v>
      </c>
      <c r="E11" s="43" t="s">
        <v>237</v>
      </c>
      <c r="F11" s="19">
        <v>14.87</v>
      </c>
      <c r="G11" s="23" t="s">
        <v>219</v>
      </c>
      <c r="H11" s="59"/>
      <c r="I11" s="59"/>
      <c r="J11" s="59"/>
      <c r="K11" s="23" t="s">
        <v>43</v>
      </c>
      <c r="L11" s="18" t="s">
        <v>238</v>
      </c>
    </row>
    <row r="12" spans="1:12" ht="40.5">
      <c r="A12" s="23">
        <v>10</v>
      </c>
      <c r="B12" s="24"/>
      <c r="C12" s="18" t="s">
        <v>98</v>
      </c>
      <c r="D12" s="43" t="s">
        <v>99</v>
      </c>
      <c r="E12" s="43" t="s">
        <v>239</v>
      </c>
      <c r="F12" s="19">
        <v>19.36</v>
      </c>
      <c r="G12" s="23" t="s">
        <v>219</v>
      </c>
      <c r="H12" s="59"/>
      <c r="I12" s="59"/>
      <c r="J12" s="59"/>
      <c r="K12" s="23" t="s">
        <v>82</v>
      </c>
      <c r="L12" s="18" t="s">
        <v>100</v>
      </c>
    </row>
    <row r="13" spans="1:12" ht="75" customHeight="1">
      <c r="A13" s="23">
        <v>11</v>
      </c>
      <c r="B13" s="22"/>
      <c r="C13" s="18" t="s">
        <v>200</v>
      </c>
      <c r="D13" s="43" t="s">
        <v>240</v>
      </c>
      <c r="E13" s="43" t="s">
        <v>241</v>
      </c>
      <c r="F13" s="19">
        <v>31.785</v>
      </c>
      <c r="G13" s="23" t="s">
        <v>219</v>
      </c>
      <c r="H13" s="59"/>
      <c r="I13" s="59"/>
      <c r="J13" s="59"/>
      <c r="K13" s="23" t="s">
        <v>43</v>
      </c>
      <c r="L13" s="18" t="s">
        <v>242</v>
      </c>
    </row>
    <row r="14" spans="1:12" s="6" customFormat="1" ht="66" customHeight="1">
      <c r="A14" s="23">
        <v>12</v>
      </c>
      <c r="B14" s="60" t="s">
        <v>136</v>
      </c>
      <c r="C14" s="23" t="s">
        <v>205</v>
      </c>
      <c r="D14" s="23" t="s">
        <v>243</v>
      </c>
      <c r="E14" s="23" t="s">
        <v>244</v>
      </c>
      <c r="F14" s="19">
        <v>163.19999999999999</v>
      </c>
      <c r="G14" s="23" t="s">
        <v>219</v>
      </c>
      <c r="H14" s="59"/>
      <c r="I14" s="59"/>
      <c r="J14" s="59"/>
      <c r="K14" s="23" t="s">
        <v>43</v>
      </c>
      <c r="L14" s="18" t="s">
        <v>245</v>
      </c>
    </row>
    <row r="15" spans="1:12" s="6" customFormat="1" ht="36" customHeight="1">
      <c r="A15" s="23">
        <v>13</v>
      </c>
      <c r="B15" s="61"/>
      <c r="C15" s="23" t="s">
        <v>137</v>
      </c>
      <c r="D15" s="23" t="s">
        <v>246</v>
      </c>
      <c r="E15" s="23" t="s">
        <v>247</v>
      </c>
      <c r="F15" s="19">
        <v>15.6</v>
      </c>
      <c r="G15" s="23" t="s">
        <v>219</v>
      </c>
      <c r="H15" s="59"/>
      <c r="I15" s="59"/>
      <c r="J15" s="59"/>
      <c r="K15" s="23" t="s">
        <v>43</v>
      </c>
      <c r="L15" s="18" t="s">
        <v>248</v>
      </c>
    </row>
    <row r="16" spans="1:12" s="6" customFormat="1" ht="82.5" customHeight="1">
      <c r="A16" s="23">
        <v>14</v>
      </c>
      <c r="B16" s="61"/>
      <c r="C16" s="23" t="s">
        <v>142</v>
      </c>
      <c r="D16" s="23" t="s">
        <v>101</v>
      </c>
      <c r="E16" s="23" t="s">
        <v>249</v>
      </c>
      <c r="F16" s="29">
        <f>(4927*200)/10000</f>
        <v>98.54</v>
      </c>
      <c r="G16" s="23" t="s">
        <v>219</v>
      </c>
      <c r="H16" s="59"/>
      <c r="I16" s="59"/>
      <c r="J16" s="59"/>
      <c r="K16" s="23" t="s">
        <v>43</v>
      </c>
      <c r="L16" s="18" t="s">
        <v>41</v>
      </c>
    </row>
    <row r="17" spans="1:12" s="6" customFormat="1" ht="69.75" customHeight="1">
      <c r="A17" s="23">
        <v>15</v>
      </c>
      <c r="B17" s="61"/>
      <c r="C17" s="23" t="s">
        <v>209</v>
      </c>
      <c r="D17" s="23" t="s">
        <v>102</v>
      </c>
      <c r="E17" s="23" t="s">
        <v>250</v>
      </c>
      <c r="F17" s="29">
        <f>39*5000/10000</f>
        <v>19.5</v>
      </c>
      <c r="G17" s="23" t="s">
        <v>219</v>
      </c>
      <c r="H17" s="59"/>
      <c r="I17" s="59"/>
      <c r="J17" s="59"/>
      <c r="K17" s="23" t="s">
        <v>43</v>
      </c>
      <c r="L17" s="18" t="s">
        <v>251</v>
      </c>
    </row>
    <row r="18" spans="1:12" s="6" customFormat="1" ht="46.15" customHeight="1">
      <c r="A18" s="23">
        <v>16</v>
      </c>
      <c r="B18" s="61"/>
      <c r="C18" s="23" t="s">
        <v>143</v>
      </c>
      <c r="D18" s="23" t="s">
        <v>252</v>
      </c>
      <c r="E18" s="23" t="s">
        <v>253</v>
      </c>
      <c r="F18" s="29">
        <f>3034*200/10000</f>
        <v>60.68</v>
      </c>
      <c r="G18" s="23" t="s">
        <v>219</v>
      </c>
      <c r="H18" s="59"/>
      <c r="I18" s="59"/>
      <c r="J18" s="59"/>
      <c r="K18" s="23" t="s">
        <v>43</v>
      </c>
      <c r="L18" s="18" t="s">
        <v>254</v>
      </c>
    </row>
    <row r="19" spans="1:12" s="6" customFormat="1" ht="44.25" customHeight="1">
      <c r="A19" s="23">
        <v>17</v>
      </c>
      <c r="B19" s="61"/>
      <c r="C19" s="23" t="s">
        <v>255</v>
      </c>
      <c r="D19" s="23" t="s">
        <v>256</v>
      </c>
      <c r="E19" s="23" t="s">
        <v>257</v>
      </c>
      <c r="F19" s="19">
        <v>0.97499999999999998</v>
      </c>
      <c r="G19" s="23" t="s">
        <v>219</v>
      </c>
      <c r="H19" s="62"/>
      <c r="I19" s="62"/>
      <c r="J19" s="62"/>
      <c r="K19" s="23" t="s">
        <v>43</v>
      </c>
      <c r="L19" s="18" t="s">
        <v>258</v>
      </c>
    </row>
    <row r="20" spans="1:12" s="6" customFormat="1" ht="44.25" customHeight="1">
      <c r="A20" s="23">
        <v>18</v>
      </c>
      <c r="B20" s="63"/>
      <c r="C20" s="23" t="s">
        <v>140</v>
      </c>
      <c r="D20" s="23" t="s">
        <v>259</v>
      </c>
      <c r="E20" s="23" t="s">
        <v>260</v>
      </c>
      <c r="F20" s="29">
        <f>(430*200)/10000</f>
        <v>8.6</v>
      </c>
      <c r="G20" s="23" t="s">
        <v>219</v>
      </c>
      <c r="H20" s="64"/>
      <c r="I20" s="64"/>
      <c r="J20" s="64"/>
      <c r="K20" s="23" t="s">
        <v>43</v>
      </c>
      <c r="L20" s="18" t="s">
        <v>41</v>
      </c>
    </row>
    <row r="21" spans="1:12" ht="26.25" customHeight="1">
      <c r="A21" s="25" t="s">
        <v>145</v>
      </c>
      <c r="B21" s="26"/>
      <c r="C21" s="27"/>
      <c r="D21" s="18" t="s">
        <v>119</v>
      </c>
      <c r="E21" s="18" t="s">
        <v>119</v>
      </c>
      <c r="F21" s="19">
        <v>951.68899999999996</v>
      </c>
      <c r="G21" s="18" t="s">
        <v>119</v>
      </c>
      <c r="H21" s="18" t="s">
        <v>119</v>
      </c>
      <c r="I21" s="18" t="s">
        <v>119</v>
      </c>
      <c r="J21" s="18" t="s">
        <v>119</v>
      </c>
      <c r="K21" s="18" t="s">
        <v>119</v>
      </c>
      <c r="L21" s="18" t="s">
        <v>119</v>
      </c>
    </row>
    <row r="28" spans="1:12" ht="24.75">
      <c r="E28" s="14"/>
      <c r="F28" s="14"/>
      <c r="G28" s="14"/>
      <c r="H28" s="14"/>
      <c r="I28"/>
    </row>
    <row r="29" spans="1:12" ht="22.5">
      <c r="E29" s="2"/>
      <c r="F29" s="12"/>
      <c r="G29" s="2"/>
      <c r="H29" s="2"/>
    </row>
    <row r="30" spans="1:12" ht="22.5">
      <c r="E30" s="2"/>
      <c r="F30" s="12"/>
      <c r="G30" s="2"/>
      <c r="H30" s="2"/>
    </row>
    <row r="31" spans="1:12" ht="22.5">
      <c r="E31" s="2"/>
      <c r="F31" s="12"/>
      <c r="G31" s="2"/>
      <c r="H31" s="2"/>
    </row>
    <row r="32" spans="1:12" ht="22.5">
      <c r="E32" s="2"/>
      <c r="F32" s="12"/>
      <c r="G32" s="2"/>
      <c r="H32" s="2"/>
    </row>
    <row r="33" spans="3:8" ht="22.5">
      <c r="E33" s="2"/>
      <c r="F33" s="12"/>
      <c r="G33" s="2"/>
      <c r="H33" s="2"/>
    </row>
    <row r="34" spans="3:8" ht="22.5">
      <c r="E34" s="2"/>
      <c r="F34" s="12"/>
      <c r="G34" s="2"/>
      <c r="H34" s="2"/>
    </row>
    <row r="35" spans="3:8" ht="22.5">
      <c r="E35" s="2"/>
      <c r="F35" s="12"/>
      <c r="G35" s="2"/>
      <c r="H35" s="2"/>
    </row>
    <row r="36" spans="3:8" ht="22.5">
      <c r="E36" s="2"/>
      <c r="F36" s="12"/>
      <c r="G36" s="2"/>
      <c r="H36" s="2"/>
    </row>
    <row r="37" spans="3:8" ht="22.5">
      <c r="E37" s="2"/>
      <c r="F37" s="12"/>
      <c r="G37" s="2"/>
      <c r="H37" s="2"/>
    </row>
    <row r="38" spans="3:8" ht="22.5">
      <c r="E38" s="2"/>
      <c r="F38" s="12"/>
      <c r="G38" s="2"/>
      <c r="H38" s="2"/>
    </row>
    <row r="39" spans="3:8" ht="22.5">
      <c r="E39" s="2"/>
      <c r="F39" s="12"/>
      <c r="G39" s="2"/>
      <c r="H39" s="2"/>
    </row>
    <row r="40" spans="3:8" ht="22.5">
      <c r="E40" s="15"/>
      <c r="F40" s="15"/>
      <c r="G40" s="2"/>
      <c r="H40" s="2"/>
    </row>
    <row r="41" spans="3:8" ht="17.25" thickBot="1"/>
    <row r="42" spans="3:8" ht="23.25" thickBot="1">
      <c r="C42" s="3" t="s">
        <v>20</v>
      </c>
      <c r="D42" s="5">
        <v>40</v>
      </c>
      <c r="E42" s="1">
        <v>20</v>
      </c>
    </row>
    <row r="43" spans="3:8" ht="23.25" thickBot="1">
      <c r="C43" s="3" t="s">
        <v>21</v>
      </c>
      <c r="D43" s="4">
        <v>120</v>
      </c>
      <c r="E43" s="1">
        <v>60</v>
      </c>
    </row>
    <row r="44" spans="3:8" ht="23.25" thickBot="1">
      <c r="C44" s="3" t="s">
        <v>22</v>
      </c>
      <c r="D44" s="4">
        <v>20</v>
      </c>
      <c r="E44" s="1">
        <v>13.7</v>
      </c>
    </row>
    <row r="45" spans="3:8" ht="23.25" thickBot="1">
      <c r="C45" s="3" t="s">
        <v>23</v>
      </c>
      <c r="D45" s="4">
        <v>80</v>
      </c>
      <c r="E45" s="1">
        <v>40</v>
      </c>
    </row>
    <row r="46" spans="3:8" ht="23.25" thickBot="1">
      <c r="C46" s="3" t="s">
        <v>24</v>
      </c>
      <c r="D46" s="4">
        <v>120</v>
      </c>
      <c r="E46" s="1">
        <v>60</v>
      </c>
    </row>
    <row r="47" spans="3:8" ht="23.25" thickBot="1">
      <c r="C47" s="3" t="s">
        <v>25</v>
      </c>
      <c r="D47" s="4">
        <v>10</v>
      </c>
      <c r="E47" s="1">
        <v>10</v>
      </c>
    </row>
    <row r="48" spans="3:8" ht="23.25" thickBot="1">
      <c r="C48" s="3" t="s">
        <v>26</v>
      </c>
      <c r="D48" s="4">
        <v>40</v>
      </c>
      <c r="E48" s="1">
        <v>20</v>
      </c>
    </row>
    <row r="49" spans="3:5" ht="23.25" thickBot="1">
      <c r="C49" s="3" t="s">
        <v>27</v>
      </c>
      <c r="D49" s="4">
        <v>40</v>
      </c>
      <c r="E49" s="1">
        <v>20</v>
      </c>
    </row>
    <row r="50" spans="3:5" ht="23.25" thickBot="1">
      <c r="C50" s="3" t="s">
        <v>28</v>
      </c>
      <c r="D50" s="4" t="s">
        <v>29</v>
      </c>
      <c r="E50" s="1">
        <v>20</v>
      </c>
    </row>
    <row r="51" spans="3:5" ht="23.25" thickBot="1">
      <c r="C51" s="3" t="s">
        <v>30</v>
      </c>
      <c r="D51" s="4">
        <v>20</v>
      </c>
      <c r="E51" s="1">
        <v>13.7</v>
      </c>
    </row>
    <row r="52" spans="3:5">
      <c r="E52" s="1">
        <f>SUM(E42:E51)</f>
        <v>277.39999999999998</v>
      </c>
    </row>
  </sheetData>
  <mergeCells count="11">
    <mergeCell ref="E28:H28"/>
    <mergeCell ref="E40:F40"/>
    <mergeCell ref="A21:C21"/>
    <mergeCell ref="B8:B9"/>
    <mergeCell ref="A1:L1"/>
    <mergeCell ref="B5:B6"/>
    <mergeCell ref="B10:B13"/>
    <mergeCell ref="I3:I19"/>
    <mergeCell ref="J3:J19"/>
    <mergeCell ref="H3:H19"/>
    <mergeCell ref="B14:B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zoomScale="70" zoomScaleNormal="70" workbookViewId="0">
      <selection activeCell="F22" sqref="F22"/>
    </sheetView>
  </sheetViews>
  <sheetFormatPr defaultRowHeight="13.5"/>
  <cols>
    <col min="1" max="1" width="6.75" customWidth="1"/>
    <col min="2" max="2" width="12.375" customWidth="1"/>
    <col min="3" max="3" width="17.5" bestFit="1" customWidth="1"/>
    <col min="4" max="4" width="18.5" bestFit="1" customWidth="1"/>
    <col min="5" max="5" width="39.375" customWidth="1"/>
    <col min="6" max="6" width="17.375" style="10" customWidth="1"/>
  </cols>
  <sheetData>
    <row r="1" spans="1:6" ht="21">
      <c r="A1" s="16" t="s">
        <v>47</v>
      </c>
      <c r="B1" s="17"/>
      <c r="C1" s="17"/>
      <c r="D1" s="17"/>
      <c r="E1" s="17"/>
      <c r="F1" s="17"/>
    </row>
    <row r="2" spans="1:6" ht="45">
      <c r="A2" s="28" t="s">
        <v>109</v>
      </c>
      <c r="B2" s="28" t="s">
        <v>110</v>
      </c>
      <c r="C2" s="28" t="s">
        <v>111</v>
      </c>
      <c r="D2" s="28" t="s">
        <v>112</v>
      </c>
      <c r="E2" s="28" t="s">
        <v>113</v>
      </c>
      <c r="F2" s="29" t="s">
        <v>114</v>
      </c>
    </row>
    <row r="3" spans="1:6" ht="22.5">
      <c r="A3" s="28">
        <v>1</v>
      </c>
      <c r="B3" s="30" t="s">
        <v>115</v>
      </c>
      <c r="C3" s="28" t="s">
        <v>116</v>
      </c>
      <c r="D3" s="28" t="s">
        <v>117</v>
      </c>
      <c r="E3" s="28" t="s">
        <v>118</v>
      </c>
      <c r="F3" s="29" t="s">
        <v>119</v>
      </c>
    </row>
    <row r="4" spans="1:6" ht="45">
      <c r="A4" s="28">
        <v>2</v>
      </c>
      <c r="B4" s="28" t="s">
        <v>120</v>
      </c>
      <c r="C4" s="28" t="s">
        <v>121</v>
      </c>
      <c r="D4" s="28" t="s">
        <v>48</v>
      </c>
      <c r="E4" s="28" t="s">
        <v>122</v>
      </c>
      <c r="F4" s="29">
        <f>0.06*6</f>
        <v>0.36</v>
      </c>
    </row>
    <row r="5" spans="1:6" s="13" customFormat="1" ht="45">
      <c r="A5" s="28">
        <v>3</v>
      </c>
      <c r="B5" s="31" t="s">
        <v>123</v>
      </c>
      <c r="C5" s="32" t="s">
        <v>124</v>
      </c>
      <c r="D5" s="32" t="s">
        <v>49</v>
      </c>
      <c r="E5" s="32" t="s">
        <v>125</v>
      </c>
      <c r="F5" s="29">
        <f>30*0.6</f>
        <v>18</v>
      </c>
    </row>
    <row r="6" spans="1:6" ht="45">
      <c r="A6" s="28">
        <v>4</v>
      </c>
      <c r="B6" s="33"/>
      <c r="C6" s="28" t="s">
        <v>126</v>
      </c>
      <c r="D6" s="28" t="s">
        <v>127</v>
      </c>
      <c r="E6" s="34" t="s">
        <v>128</v>
      </c>
      <c r="F6" s="29">
        <f>(193*300+1391*150)/10000</f>
        <v>26.655000000000001</v>
      </c>
    </row>
    <row r="7" spans="1:6" ht="45">
      <c r="A7" s="28">
        <v>5</v>
      </c>
      <c r="B7" s="40" t="s">
        <v>146</v>
      </c>
      <c r="C7" s="28" t="s">
        <v>148</v>
      </c>
      <c r="D7" s="41" t="s">
        <v>149</v>
      </c>
      <c r="E7" s="41" t="s">
        <v>150</v>
      </c>
      <c r="F7" s="42">
        <f>(193*300+1391*200)/10000</f>
        <v>33.61</v>
      </c>
    </row>
    <row r="8" spans="1:6" ht="45">
      <c r="A8" s="28">
        <v>6</v>
      </c>
      <c r="B8" s="31" t="s">
        <v>129</v>
      </c>
      <c r="C8" s="28" t="s">
        <v>130</v>
      </c>
      <c r="D8" s="28" t="s">
        <v>50</v>
      </c>
      <c r="E8" s="28" t="s">
        <v>118</v>
      </c>
      <c r="F8" s="29" t="s">
        <v>119</v>
      </c>
    </row>
    <row r="9" spans="1:6" ht="45">
      <c r="A9" s="28">
        <v>7</v>
      </c>
      <c r="B9" s="33"/>
      <c r="C9" s="28" t="s">
        <v>131</v>
      </c>
      <c r="D9" s="28" t="s">
        <v>46</v>
      </c>
      <c r="E9" s="28" t="s">
        <v>118</v>
      </c>
      <c r="F9" s="29">
        <v>30</v>
      </c>
    </row>
    <row r="10" spans="1:6" s="8" customFormat="1" ht="45">
      <c r="A10" s="28">
        <v>8</v>
      </c>
      <c r="B10" s="28" t="s">
        <v>132</v>
      </c>
      <c r="C10" s="35" t="s">
        <v>133</v>
      </c>
      <c r="D10" s="35" t="s">
        <v>134</v>
      </c>
      <c r="E10" s="35" t="s">
        <v>135</v>
      </c>
      <c r="F10" s="29">
        <f>(405*3.5)/100</f>
        <v>14.175000000000001</v>
      </c>
    </row>
    <row r="11" spans="1:6" ht="45">
      <c r="A11" s="28">
        <v>9</v>
      </c>
      <c r="B11" s="36" t="s">
        <v>136</v>
      </c>
      <c r="C11" s="28" t="s">
        <v>137</v>
      </c>
      <c r="D11" s="28" t="s">
        <v>138</v>
      </c>
      <c r="E11" s="28" t="s">
        <v>139</v>
      </c>
      <c r="F11" s="29">
        <f>42*1500/10000</f>
        <v>6.3</v>
      </c>
    </row>
    <row r="12" spans="1:6" ht="45">
      <c r="A12" s="28">
        <v>10</v>
      </c>
      <c r="B12" s="36"/>
      <c r="C12" s="28" t="s">
        <v>140</v>
      </c>
      <c r="D12" s="28" t="s">
        <v>51</v>
      </c>
      <c r="E12" s="28" t="s">
        <v>141</v>
      </c>
      <c r="F12" s="29">
        <f>(430*200)/10000</f>
        <v>8.6</v>
      </c>
    </row>
    <row r="13" spans="1:6" ht="45">
      <c r="A13" s="28">
        <v>11</v>
      </c>
      <c r="B13" s="36"/>
      <c r="C13" s="28" t="s">
        <v>143</v>
      </c>
      <c r="D13" s="28" t="s">
        <v>52</v>
      </c>
      <c r="E13" s="28" t="s">
        <v>144</v>
      </c>
      <c r="F13" s="29">
        <f>108*200/10000</f>
        <v>2.16</v>
      </c>
    </row>
    <row r="14" spans="1:6" ht="22.5">
      <c r="A14" s="37" t="s">
        <v>145</v>
      </c>
      <c r="B14" s="38"/>
      <c r="C14" s="39"/>
      <c r="D14" s="28" t="s">
        <v>119</v>
      </c>
      <c r="E14" s="28" t="s">
        <v>119</v>
      </c>
      <c r="F14" s="29">
        <f>SUM(F4:F13)</f>
        <v>139.85999999999999</v>
      </c>
    </row>
    <row r="15" spans="1:6" ht="16.5">
      <c r="E15" s="7"/>
    </row>
  </sheetData>
  <mergeCells count="5">
    <mergeCell ref="A14:C14"/>
    <mergeCell ref="A1:F1"/>
    <mergeCell ref="B5:B6"/>
    <mergeCell ref="B8:B9"/>
    <mergeCell ref="B11:B1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"/>
  <sheetViews>
    <sheetView zoomScale="70" zoomScaleNormal="70" workbookViewId="0">
      <selection activeCell="F6" sqref="F6:F7"/>
    </sheetView>
  </sheetViews>
  <sheetFormatPr defaultRowHeight="13.5"/>
  <cols>
    <col min="1" max="1" width="5.875" customWidth="1"/>
    <col min="3" max="3" width="19.875" customWidth="1"/>
    <col min="4" max="4" width="20.75" customWidth="1"/>
    <col min="5" max="5" width="40.125" customWidth="1"/>
    <col min="6" max="6" width="19.5" style="10" customWidth="1"/>
  </cols>
  <sheetData>
    <row r="1" spans="1:6" ht="21">
      <c r="A1" s="16" t="s">
        <v>53</v>
      </c>
      <c r="B1" s="17"/>
      <c r="C1" s="17"/>
      <c r="D1" s="17"/>
      <c r="E1" s="17"/>
      <c r="F1" s="17"/>
    </row>
    <row r="2" spans="1:6" ht="45">
      <c r="A2" s="28" t="s">
        <v>109</v>
      </c>
      <c r="B2" s="28" t="s">
        <v>110</v>
      </c>
      <c r="C2" s="28" t="s">
        <v>111</v>
      </c>
      <c r="D2" s="28" t="s">
        <v>112</v>
      </c>
      <c r="E2" s="28" t="s">
        <v>113</v>
      </c>
      <c r="F2" s="29" t="s">
        <v>114</v>
      </c>
    </row>
    <row r="3" spans="1:6" ht="45">
      <c r="A3" s="28">
        <v>1</v>
      </c>
      <c r="B3" s="30" t="s">
        <v>115</v>
      </c>
      <c r="C3" s="28" t="s">
        <v>116</v>
      </c>
      <c r="D3" s="28" t="s">
        <v>54</v>
      </c>
      <c r="E3" s="28" t="s">
        <v>118</v>
      </c>
      <c r="F3" s="29" t="s">
        <v>119</v>
      </c>
    </row>
    <row r="4" spans="1:6" ht="45">
      <c r="A4" s="28">
        <v>2</v>
      </c>
      <c r="B4" s="28" t="s">
        <v>120</v>
      </c>
      <c r="C4" s="28" t="s">
        <v>121</v>
      </c>
      <c r="D4" s="28" t="s">
        <v>154</v>
      </c>
      <c r="E4" s="28" t="s">
        <v>122</v>
      </c>
      <c r="F4" s="29">
        <f>0.06*3</f>
        <v>0.18</v>
      </c>
    </row>
    <row r="5" spans="1:6" ht="45">
      <c r="A5" s="28">
        <v>3</v>
      </c>
      <c r="B5" s="31" t="s">
        <v>123</v>
      </c>
      <c r="C5" s="28" t="s">
        <v>124</v>
      </c>
      <c r="D5" s="28" t="s">
        <v>155</v>
      </c>
      <c r="E5" s="28" t="s">
        <v>156</v>
      </c>
      <c r="F5" s="29">
        <f>18</f>
        <v>18</v>
      </c>
    </row>
    <row r="6" spans="1:6" ht="45">
      <c r="A6" s="28">
        <v>4</v>
      </c>
      <c r="B6" s="33"/>
      <c r="C6" s="28" t="s">
        <v>126</v>
      </c>
      <c r="D6" s="28" t="s">
        <v>127</v>
      </c>
      <c r="E6" s="34" t="s">
        <v>157</v>
      </c>
      <c r="F6" s="29">
        <f>(148*300+761*150)/10000</f>
        <v>15.855</v>
      </c>
    </row>
    <row r="7" spans="1:6" ht="45">
      <c r="A7" s="28">
        <v>5</v>
      </c>
      <c r="B7" s="40" t="s">
        <v>146</v>
      </c>
      <c r="C7" s="28" t="s">
        <v>148</v>
      </c>
      <c r="D7" s="41" t="s">
        <v>149</v>
      </c>
      <c r="E7" s="41" t="s">
        <v>161</v>
      </c>
      <c r="F7" s="42">
        <f>(148*300+761*200)/10000</f>
        <v>19.66</v>
      </c>
    </row>
    <row r="8" spans="1:6" ht="45">
      <c r="A8" s="28">
        <v>6</v>
      </c>
      <c r="B8" s="31" t="s">
        <v>129</v>
      </c>
      <c r="C8" s="28" t="s">
        <v>130</v>
      </c>
      <c r="D8" s="28" t="s">
        <v>55</v>
      </c>
      <c r="E8" s="28" t="s">
        <v>118</v>
      </c>
      <c r="F8" s="29" t="s">
        <v>119</v>
      </c>
    </row>
    <row r="9" spans="1:6" ht="45">
      <c r="A9" s="28">
        <v>7</v>
      </c>
      <c r="B9" s="33"/>
      <c r="C9" s="28" t="s">
        <v>131</v>
      </c>
      <c r="D9" s="28" t="s">
        <v>55</v>
      </c>
      <c r="E9" s="28" t="s">
        <v>118</v>
      </c>
      <c r="F9" s="29">
        <v>20</v>
      </c>
    </row>
    <row r="10" spans="1:6" ht="45">
      <c r="A10" s="28">
        <v>8</v>
      </c>
      <c r="B10" s="36" t="s">
        <v>136</v>
      </c>
      <c r="C10" s="28" t="s">
        <v>137</v>
      </c>
      <c r="D10" s="28" t="s">
        <v>158</v>
      </c>
      <c r="E10" s="28" t="s">
        <v>159</v>
      </c>
      <c r="F10" s="29">
        <f>22*1500/10000</f>
        <v>3.3</v>
      </c>
    </row>
    <row r="11" spans="1:6" ht="45">
      <c r="A11" s="28">
        <v>9</v>
      </c>
      <c r="B11" s="36"/>
      <c r="C11" s="28" t="s">
        <v>142</v>
      </c>
      <c r="D11" s="28" t="s">
        <v>158</v>
      </c>
      <c r="E11" s="28" t="s">
        <v>160</v>
      </c>
      <c r="F11" s="29">
        <f>(265*200)/10000</f>
        <v>5.3</v>
      </c>
    </row>
    <row r="12" spans="1:6" ht="45">
      <c r="A12" s="28">
        <v>10</v>
      </c>
      <c r="B12" s="36"/>
      <c r="C12" s="28" t="s">
        <v>143</v>
      </c>
      <c r="D12" s="28" t="s">
        <v>56</v>
      </c>
      <c r="E12" s="28" t="s">
        <v>151</v>
      </c>
      <c r="F12" s="29">
        <f>166*200/10000</f>
        <v>3.32</v>
      </c>
    </row>
    <row r="13" spans="1:6" ht="45">
      <c r="A13" s="28" t="s">
        <v>152</v>
      </c>
      <c r="B13" s="28"/>
      <c r="C13" s="28"/>
      <c r="D13" s="28" t="s">
        <v>153</v>
      </c>
      <c r="E13" s="28" t="s">
        <v>153</v>
      </c>
      <c r="F13" s="29">
        <f>SUM(F4:F12)</f>
        <v>85.614999999999981</v>
      </c>
    </row>
  </sheetData>
  <mergeCells count="4">
    <mergeCell ref="B10:B12"/>
    <mergeCell ref="A1:F1"/>
    <mergeCell ref="B5:B6"/>
    <mergeCell ref="B8:B9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0"/>
  <sheetViews>
    <sheetView zoomScale="75" zoomScaleNormal="75" workbookViewId="0">
      <selection activeCell="H6" sqref="H6"/>
    </sheetView>
  </sheetViews>
  <sheetFormatPr defaultRowHeight="13.5"/>
  <cols>
    <col min="1" max="1" width="5.5" bestFit="1" customWidth="1"/>
    <col min="3" max="3" width="17.25" customWidth="1"/>
    <col min="4" max="4" width="19.75" customWidth="1"/>
    <col min="5" max="5" width="35.25" customWidth="1"/>
    <col min="6" max="6" width="15.25" style="10" customWidth="1"/>
  </cols>
  <sheetData>
    <row r="1" spans="1:6" ht="22.5">
      <c r="A1" s="45" t="s">
        <v>107</v>
      </c>
      <c r="B1" s="46"/>
      <c r="C1" s="46"/>
      <c r="D1" s="46"/>
      <c r="E1" s="46"/>
      <c r="F1" s="46"/>
    </row>
    <row r="2" spans="1:6" ht="45">
      <c r="A2" s="28" t="s">
        <v>0</v>
      </c>
      <c r="B2" s="28" t="s">
        <v>1</v>
      </c>
      <c r="C2" s="28" t="s">
        <v>2</v>
      </c>
      <c r="D2" s="28" t="s">
        <v>3</v>
      </c>
      <c r="E2" s="28" t="s">
        <v>4</v>
      </c>
      <c r="F2" s="29" t="s">
        <v>5</v>
      </c>
    </row>
    <row r="3" spans="1:6" ht="67.5">
      <c r="A3" s="28">
        <v>1</v>
      </c>
      <c r="B3" s="30" t="s">
        <v>38</v>
      </c>
      <c r="C3" s="28" t="s">
        <v>40</v>
      </c>
      <c r="D3" s="28" t="s">
        <v>57</v>
      </c>
      <c r="E3" s="28" t="s">
        <v>32</v>
      </c>
      <c r="F3" s="29" t="s">
        <v>16</v>
      </c>
    </row>
    <row r="4" spans="1:6" ht="90">
      <c r="A4" s="28">
        <v>2</v>
      </c>
      <c r="B4" s="35" t="s">
        <v>6</v>
      </c>
      <c r="C4" s="35" t="s">
        <v>39</v>
      </c>
      <c r="D4" s="35" t="s">
        <v>58</v>
      </c>
      <c r="E4" s="35" t="s">
        <v>162</v>
      </c>
      <c r="F4" s="29">
        <f>0.06*12</f>
        <v>0.72</v>
      </c>
    </row>
    <row r="5" spans="1:6" ht="67.5">
      <c r="A5" s="28">
        <v>3</v>
      </c>
      <c r="B5" s="36" t="s">
        <v>31</v>
      </c>
      <c r="C5" s="35" t="s">
        <v>18</v>
      </c>
      <c r="D5" s="35" t="s">
        <v>163</v>
      </c>
      <c r="E5" s="35" t="s">
        <v>164</v>
      </c>
      <c r="F5" s="29">
        <f>120*0.6</f>
        <v>72</v>
      </c>
    </row>
    <row r="6" spans="1:6" ht="202.5">
      <c r="A6" s="28">
        <v>4</v>
      </c>
      <c r="B6" s="33"/>
      <c r="C6" s="28" t="s">
        <v>7</v>
      </c>
      <c r="D6" s="41" t="s">
        <v>45</v>
      </c>
      <c r="E6" s="48" t="s">
        <v>105</v>
      </c>
      <c r="F6" s="29">
        <f>(614*300+2808*150+192*300+896*150+175*300+247*150)/10000</f>
        <v>88.694999999999993</v>
      </c>
    </row>
    <row r="7" spans="1:6" ht="202.5">
      <c r="A7" s="28">
        <v>5</v>
      </c>
      <c r="B7" s="40" t="s">
        <v>165</v>
      </c>
      <c r="C7" s="28" t="s">
        <v>147</v>
      </c>
      <c r="D7" s="41" t="s">
        <v>17</v>
      </c>
      <c r="E7" s="48" t="s">
        <v>170</v>
      </c>
      <c r="F7" s="42">
        <f>(614*300+2808*200+192*300+896*200+175*300+247*200)/10000</f>
        <v>108.45</v>
      </c>
    </row>
    <row r="8" spans="1:6" ht="45">
      <c r="A8" s="28">
        <v>6</v>
      </c>
      <c r="B8" s="31" t="s">
        <v>8</v>
      </c>
      <c r="C8" s="28" t="s">
        <v>33</v>
      </c>
      <c r="D8" s="28" t="s">
        <v>14</v>
      </c>
      <c r="E8" s="28" t="s">
        <v>32</v>
      </c>
      <c r="F8" s="29" t="s">
        <v>16</v>
      </c>
    </row>
    <row r="9" spans="1:6" ht="45">
      <c r="A9" s="28">
        <v>7</v>
      </c>
      <c r="B9" s="33"/>
      <c r="C9" s="28" t="s">
        <v>34</v>
      </c>
      <c r="D9" s="28" t="s">
        <v>14</v>
      </c>
      <c r="E9" s="28" t="s">
        <v>32</v>
      </c>
      <c r="F9" s="29">
        <f>30+30+20</f>
        <v>80</v>
      </c>
    </row>
    <row r="10" spans="1:6" ht="67.5">
      <c r="A10" s="28">
        <v>8</v>
      </c>
      <c r="B10" s="31" t="s">
        <v>9</v>
      </c>
      <c r="C10" s="28" t="s">
        <v>11</v>
      </c>
      <c r="D10" s="28" t="s">
        <v>59</v>
      </c>
      <c r="E10" s="28" t="s">
        <v>63</v>
      </c>
      <c r="F10" s="29">
        <f>(3.5*883+5.5*375)/100</f>
        <v>51.53</v>
      </c>
    </row>
    <row r="11" spans="1:6" ht="67.5">
      <c r="A11" s="28">
        <v>9</v>
      </c>
      <c r="B11" s="36"/>
      <c r="C11" s="28" t="s">
        <v>10</v>
      </c>
      <c r="D11" s="41" t="s">
        <v>166</v>
      </c>
      <c r="E11" s="41" t="s">
        <v>88</v>
      </c>
      <c r="F11" s="29">
        <f>(2*280+1.5*240)/100</f>
        <v>9.1999999999999993</v>
      </c>
    </row>
    <row r="12" spans="1:6" ht="45">
      <c r="A12" s="28">
        <v>10</v>
      </c>
      <c r="B12" s="36"/>
      <c r="C12" s="28" t="s">
        <v>80</v>
      </c>
      <c r="D12" s="41" t="s">
        <v>91</v>
      </c>
      <c r="E12" s="41" t="s">
        <v>83</v>
      </c>
      <c r="F12" s="29">
        <f>1936/100</f>
        <v>19.36</v>
      </c>
    </row>
    <row r="13" spans="1:6" ht="67.5">
      <c r="A13" s="28">
        <v>11</v>
      </c>
      <c r="B13" s="33"/>
      <c r="C13" s="28" t="s">
        <v>35</v>
      </c>
      <c r="D13" s="41" t="s">
        <v>64</v>
      </c>
      <c r="E13" s="41" t="s">
        <v>81</v>
      </c>
      <c r="F13" s="29">
        <f>(5.5*427)/100</f>
        <v>23.484999999999999</v>
      </c>
    </row>
    <row r="14" spans="1:6" ht="45">
      <c r="A14" s="28">
        <v>12</v>
      </c>
      <c r="B14" s="47" t="s">
        <v>19</v>
      </c>
      <c r="C14" s="35" t="s">
        <v>36</v>
      </c>
      <c r="D14" s="35" t="s">
        <v>60</v>
      </c>
      <c r="E14" s="35" t="s">
        <v>167</v>
      </c>
      <c r="F14" s="29">
        <f>20*1500/10000</f>
        <v>3</v>
      </c>
    </row>
    <row r="15" spans="1:6" ht="90">
      <c r="A15" s="28">
        <v>13</v>
      </c>
      <c r="B15" s="47"/>
      <c r="C15" s="35" t="s">
        <v>37</v>
      </c>
      <c r="D15" s="35" t="s">
        <v>61</v>
      </c>
      <c r="E15" s="35" t="s">
        <v>171</v>
      </c>
      <c r="F15" s="29">
        <f>(2209*200)/10000</f>
        <v>44.18</v>
      </c>
    </row>
    <row r="16" spans="1:6" ht="90">
      <c r="A16" s="28">
        <v>14</v>
      </c>
      <c r="B16" s="47"/>
      <c r="C16" s="28" t="s">
        <v>42</v>
      </c>
      <c r="D16" s="28" t="s">
        <v>168</v>
      </c>
      <c r="E16" s="28" t="s">
        <v>94</v>
      </c>
      <c r="F16" s="29">
        <f>1121*200/10000</f>
        <v>22.42</v>
      </c>
    </row>
    <row r="17" spans="1:6" ht="22.5">
      <c r="A17" s="28">
        <v>15</v>
      </c>
      <c r="B17" s="47"/>
      <c r="C17" s="35" t="s">
        <v>44</v>
      </c>
      <c r="D17" s="35" t="s">
        <v>62</v>
      </c>
      <c r="E17" s="35" t="s">
        <v>93</v>
      </c>
      <c r="F17" s="29">
        <f>130*150*0.5/10000</f>
        <v>0.97499999999999998</v>
      </c>
    </row>
    <row r="18" spans="1:6" ht="45">
      <c r="A18" s="28">
        <v>16</v>
      </c>
      <c r="B18" s="47"/>
      <c r="C18" s="35" t="s">
        <v>12</v>
      </c>
      <c r="D18" s="35" t="s">
        <v>92</v>
      </c>
      <c r="E18" s="35" t="s">
        <v>95</v>
      </c>
      <c r="F18" s="29">
        <f>(2000*120*2+2000*48*2)/10000</f>
        <v>67.2</v>
      </c>
    </row>
    <row r="19" spans="1:6" ht="67.5">
      <c r="A19" s="28">
        <v>17</v>
      </c>
      <c r="B19" s="47"/>
      <c r="C19" s="35" t="s">
        <v>13</v>
      </c>
      <c r="D19" s="35" t="s">
        <v>97</v>
      </c>
      <c r="E19" s="35" t="s">
        <v>169</v>
      </c>
      <c r="F19" s="29">
        <f>9*5000/10000</f>
        <v>4.5</v>
      </c>
    </row>
    <row r="20" spans="1:6" ht="22.5">
      <c r="A20" s="37" t="s">
        <v>15</v>
      </c>
      <c r="B20" s="38"/>
      <c r="C20" s="39"/>
      <c r="D20" s="28" t="s">
        <v>16</v>
      </c>
      <c r="E20" s="28" t="s">
        <v>16</v>
      </c>
      <c r="F20" s="29">
        <f>SUM(F4:F19)</f>
        <v>595.71500000000003</v>
      </c>
    </row>
  </sheetData>
  <mergeCells count="6">
    <mergeCell ref="A20:C20"/>
    <mergeCell ref="A1:F1"/>
    <mergeCell ref="B5:B6"/>
    <mergeCell ref="B8:B9"/>
    <mergeCell ref="B10:B13"/>
    <mergeCell ref="B14:B19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zoomScale="85" zoomScaleNormal="85" workbookViewId="0">
      <selection activeCell="F12" sqref="F12"/>
    </sheetView>
  </sheetViews>
  <sheetFormatPr defaultRowHeight="13.5"/>
  <cols>
    <col min="2" max="2" width="11.625" customWidth="1"/>
    <col min="3" max="3" width="22.625" customWidth="1"/>
    <col min="4" max="4" width="18.125" customWidth="1"/>
    <col min="5" max="5" width="33.625" customWidth="1"/>
    <col min="6" max="6" width="17" style="10" customWidth="1"/>
  </cols>
  <sheetData>
    <row r="1" spans="1:6" ht="22.5">
      <c r="A1" s="45" t="s">
        <v>172</v>
      </c>
      <c r="B1" s="46"/>
      <c r="C1" s="46"/>
      <c r="D1" s="46"/>
      <c r="E1" s="46"/>
      <c r="F1" s="46"/>
    </row>
    <row r="2" spans="1:6" ht="45">
      <c r="A2" s="28" t="s">
        <v>109</v>
      </c>
      <c r="B2" s="28" t="s">
        <v>110</v>
      </c>
      <c r="C2" s="28" t="s">
        <v>111</v>
      </c>
      <c r="D2" s="28" t="s">
        <v>112</v>
      </c>
      <c r="E2" s="28" t="s">
        <v>113</v>
      </c>
      <c r="F2" s="29" t="s">
        <v>114</v>
      </c>
    </row>
    <row r="3" spans="1:6" ht="22.5">
      <c r="A3" s="35">
        <v>1</v>
      </c>
      <c r="B3" s="30" t="s">
        <v>115</v>
      </c>
      <c r="C3" s="28" t="s">
        <v>116</v>
      </c>
      <c r="D3" s="28" t="s">
        <v>173</v>
      </c>
      <c r="E3" s="28" t="s">
        <v>118</v>
      </c>
      <c r="F3" s="29" t="s">
        <v>119</v>
      </c>
    </row>
    <row r="4" spans="1:6" ht="45">
      <c r="A4" s="35">
        <v>2</v>
      </c>
      <c r="B4" s="35" t="s">
        <v>120</v>
      </c>
      <c r="C4" s="35" t="s">
        <v>121</v>
      </c>
      <c r="D4" s="35" t="s">
        <v>174</v>
      </c>
      <c r="E4" s="35" t="s">
        <v>122</v>
      </c>
      <c r="F4" s="29">
        <f>0.02*6</f>
        <v>0.12</v>
      </c>
    </row>
    <row r="5" spans="1:6" ht="45">
      <c r="A5" s="35">
        <v>3</v>
      </c>
      <c r="B5" s="36" t="s">
        <v>123</v>
      </c>
      <c r="C5" s="35" t="s">
        <v>124</v>
      </c>
      <c r="D5" s="35" t="s">
        <v>175</v>
      </c>
      <c r="E5" s="35" t="s">
        <v>176</v>
      </c>
      <c r="F5" s="29">
        <f>25*0.6</f>
        <v>15</v>
      </c>
    </row>
    <row r="6" spans="1:6" ht="67.5">
      <c r="A6" s="35">
        <v>4</v>
      </c>
      <c r="B6" s="33"/>
      <c r="C6" s="28" t="s">
        <v>126</v>
      </c>
      <c r="D6" s="41" t="s">
        <v>66</v>
      </c>
      <c r="E6" s="41" t="s">
        <v>177</v>
      </c>
      <c r="F6" s="29">
        <f>(191*300+592*150)/10000</f>
        <v>14.61</v>
      </c>
    </row>
    <row r="7" spans="1:6" ht="45">
      <c r="A7" s="35">
        <v>5</v>
      </c>
      <c r="B7" s="40" t="s">
        <v>146</v>
      </c>
      <c r="C7" s="28" t="s">
        <v>148</v>
      </c>
      <c r="D7" s="41" t="s">
        <v>149</v>
      </c>
      <c r="E7" s="41" t="s">
        <v>187</v>
      </c>
      <c r="F7" s="42">
        <f>(191*300+592*200)/10000</f>
        <v>17.57</v>
      </c>
    </row>
    <row r="8" spans="1:6" ht="22.5">
      <c r="A8" s="35">
        <v>6</v>
      </c>
      <c r="B8" s="31" t="s">
        <v>129</v>
      </c>
      <c r="C8" s="28" t="s">
        <v>130</v>
      </c>
      <c r="D8" s="28" t="s">
        <v>65</v>
      </c>
      <c r="E8" s="28" t="s">
        <v>118</v>
      </c>
      <c r="F8" s="29" t="s">
        <v>119</v>
      </c>
    </row>
    <row r="9" spans="1:6" ht="22.5">
      <c r="A9" s="35">
        <v>7</v>
      </c>
      <c r="B9" s="33"/>
      <c r="C9" s="28" t="s">
        <v>131</v>
      </c>
      <c r="D9" s="28" t="s">
        <v>65</v>
      </c>
      <c r="E9" s="28" t="s">
        <v>118</v>
      </c>
      <c r="F9" s="29">
        <v>20</v>
      </c>
    </row>
    <row r="10" spans="1:6" ht="45">
      <c r="A10" s="35">
        <v>8</v>
      </c>
      <c r="B10" s="47" t="s">
        <v>132</v>
      </c>
      <c r="C10" s="28" t="s">
        <v>133</v>
      </c>
      <c r="D10" s="28" t="s">
        <v>178</v>
      </c>
      <c r="E10" s="28" t="s">
        <v>179</v>
      </c>
      <c r="F10" s="29">
        <f>(5.5*125)/100</f>
        <v>6.875</v>
      </c>
    </row>
    <row r="11" spans="1:6" ht="45">
      <c r="A11" s="35">
        <v>9</v>
      </c>
      <c r="B11" s="47"/>
      <c r="C11" s="28" t="s">
        <v>180</v>
      </c>
      <c r="D11" s="41" t="s">
        <v>181</v>
      </c>
      <c r="E11" s="41" t="s">
        <v>182</v>
      </c>
      <c r="F11" s="29">
        <f>(1.5*94)/100</f>
        <v>1.41</v>
      </c>
    </row>
    <row r="12" spans="1:6" ht="45">
      <c r="A12" s="35">
        <v>10</v>
      </c>
      <c r="B12" s="36" t="s">
        <v>89</v>
      </c>
      <c r="C12" s="28" t="s">
        <v>143</v>
      </c>
      <c r="D12" s="28" t="s">
        <v>183</v>
      </c>
      <c r="E12" s="28" t="s">
        <v>184</v>
      </c>
      <c r="F12" s="29">
        <f>115*200/10000</f>
        <v>2.2999999999999998</v>
      </c>
    </row>
    <row r="13" spans="1:6" ht="45">
      <c r="A13" s="35">
        <v>11</v>
      </c>
      <c r="B13" s="33"/>
      <c r="C13" s="35" t="s">
        <v>142</v>
      </c>
      <c r="D13" s="35" t="s">
        <v>185</v>
      </c>
      <c r="E13" s="35" t="s">
        <v>186</v>
      </c>
      <c r="F13" s="29">
        <f>(195*200)/10000</f>
        <v>3.9</v>
      </c>
    </row>
    <row r="14" spans="1:6" ht="22.5">
      <c r="A14" s="37" t="s">
        <v>145</v>
      </c>
      <c r="B14" s="38"/>
      <c r="C14" s="39"/>
      <c r="D14" s="28" t="s">
        <v>119</v>
      </c>
      <c r="E14" s="28" t="s">
        <v>119</v>
      </c>
      <c r="F14" s="29">
        <f>SUM(F4:F13)</f>
        <v>81.784999999999997</v>
      </c>
    </row>
  </sheetData>
  <mergeCells count="6">
    <mergeCell ref="A14:C14"/>
    <mergeCell ref="A1:F1"/>
    <mergeCell ref="B5:B6"/>
    <mergeCell ref="B8:B9"/>
    <mergeCell ref="B10:B11"/>
    <mergeCell ref="B12:B13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8"/>
  <sheetViews>
    <sheetView topLeftCell="A7" zoomScale="85" zoomScaleNormal="85" workbookViewId="0">
      <selection activeCell="F16" sqref="F16"/>
    </sheetView>
  </sheetViews>
  <sheetFormatPr defaultRowHeight="13.5"/>
  <cols>
    <col min="1" max="1" width="5.5" bestFit="1" customWidth="1"/>
    <col min="2" max="2" width="10" customWidth="1"/>
    <col min="3" max="3" width="22.875" customWidth="1"/>
    <col min="4" max="4" width="19.875" customWidth="1"/>
    <col min="5" max="5" width="27.125" customWidth="1"/>
    <col min="6" max="6" width="19.5" style="10" customWidth="1"/>
  </cols>
  <sheetData>
    <row r="1" spans="1:6" ht="22.5">
      <c r="A1" s="45" t="s">
        <v>68</v>
      </c>
      <c r="B1" s="46"/>
      <c r="C1" s="46"/>
      <c r="D1" s="46"/>
      <c r="E1" s="46"/>
      <c r="F1" s="46"/>
    </row>
    <row r="2" spans="1:6" ht="45">
      <c r="A2" s="28" t="s">
        <v>0</v>
      </c>
      <c r="B2" s="28" t="s">
        <v>1</v>
      </c>
      <c r="C2" s="28" t="s">
        <v>2</v>
      </c>
      <c r="D2" s="28" t="s">
        <v>3</v>
      </c>
      <c r="E2" s="28" t="s">
        <v>4</v>
      </c>
      <c r="F2" s="29" t="s">
        <v>5</v>
      </c>
    </row>
    <row r="3" spans="1:6" ht="45">
      <c r="A3" s="35">
        <v>1</v>
      </c>
      <c r="B3" s="30" t="s">
        <v>38</v>
      </c>
      <c r="C3" s="28" t="s">
        <v>40</v>
      </c>
      <c r="D3" s="28" t="s">
        <v>67</v>
      </c>
      <c r="E3" s="28" t="s">
        <v>32</v>
      </c>
      <c r="F3" s="29" t="s">
        <v>16</v>
      </c>
    </row>
    <row r="4" spans="1:6" ht="45">
      <c r="A4" s="35">
        <v>2</v>
      </c>
      <c r="B4" s="35" t="s">
        <v>6</v>
      </c>
      <c r="C4" s="35" t="s">
        <v>39</v>
      </c>
      <c r="D4" s="35" t="s">
        <v>72</v>
      </c>
      <c r="E4" s="35" t="s">
        <v>79</v>
      </c>
      <c r="F4" s="29">
        <f>0.06*9</f>
        <v>0.54</v>
      </c>
    </row>
    <row r="5" spans="1:6" ht="45">
      <c r="A5" s="35">
        <v>3</v>
      </c>
      <c r="B5" s="36" t="s">
        <v>31</v>
      </c>
      <c r="C5" s="35" t="s">
        <v>18</v>
      </c>
      <c r="D5" s="35" t="s">
        <v>76</v>
      </c>
      <c r="E5" s="35" t="s">
        <v>188</v>
      </c>
      <c r="F5" s="29">
        <f>40*0.6</f>
        <v>24</v>
      </c>
    </row>
    <row r="6" spans="1:6" ht="82.5" customHeight="1">
      <c r="A6" s="35">
        <v>4</v>
      </c>
      <c r="B6" s="33"/>
      <c r="C6" s="28" t="s">
        <v>7</v>
      </c>
      <c r="D6" s="41" t="s">
        <v>69</v>
      </c>
      <c r="E6" s="48" t="s">
        <v>189</v>
      </c>
      <c r="F6" s="29">
        <f>(261*200+568*150)/10000</f>
        <v>13.74</v>
      </c>
    </row>
    <row r="7" spans="1:6" ht="67.5">
      <c r="A7" s="35">
        <v>5</v>
      </c>
      <c r="B7" s="40" t="s">
        <v>165</v>
      </c>
      <c r="C7" s="28" t="s">
        <v>147</v>
      </c>
      <c r="D7" s="41" t="s">
        <v>17</v>
      </c>
      <c r="E7" s="48" t="s">
        <v>194</v>
      </c>
      <c r="F7" s="42">
        <f>(261*300+568*200)/10000</f>
        <v>19.190000000000001</v>
      </c>
    </row>
    <row r="8" spans="1:6" ht="22.5">
      <c r="A8" s="35">
        <v>6</v>
      </c>
      <c r="B8" s="31" t="s">
        <v>8</v>
      </c>
      <c r="C8" s="28" t="s">
        <v>33</v>
      </c>
      <c r="D8" s="28" t="s">
        <v>67</v>
      </c>
      <c r="E8" s="28" t="s">
        <v>32</v>
      </c>
      <c r="F8" s="29" t="s">
        <v>16</v>
      </c>
    </row>
    <row r="9" spans="1:6" ht="22.5">
      <c r="A9" s="35">
        <v>7</v>
      </c>
      <c r="B9" s="33"/>
      <c r="C9" s="28" t="s">
        <v>34</v>
      </c>
      <c r="D9" s="28" t="s">
        <v>67</v>
      </c>
      <c r="E9" s="28" t="s">
        <v>32</v>
      </c>
      <c r="F9" s="29">
        <v>20</v>
      </c>
    </row>
    <row r="10" spans="1:6" ht="45">
      <c r="A10" s="35">
        <v>8</v>
      </c>
      <c r="B10" s="31" t="s">
        <v>90</v>
      </c>
      <c r="C10" s="28" t="s">
        <v>10</v>
      </c>
      <c r="D10" s="41" t="s">
        <v>70</v>
      </c>
      <c r="E10" s="41" t="s">
        <v>75</v>
      </c>
      <c r="F10" s="29">
        <f>(1.5*204)/100</f>
        <v>3.06</v>
      </c>
    </row>
    <row r="11" spans="1:6" ht="45">
      <c r="A11" s="35">
        <v>9</v>
      </c>
      <c r="B11" s="36"/>
      <c r="C11" s="28" t="s">
        <v>35</v>
      </c>
      <c r="D11" s="41" t="s">
        <v>71</v>
      </c>
      <c r="E11" s="41" t="s">
        <v>190</v>
      </c>
      <c r="F11" s="29">
        <f>712/100</f>
        <v>7.12</v>
      </c>
    </row>
    <row r="12" spans="1:6" ht="45">
      <c r="A12" s="35">
        <v>10</v>
      </c>
      <c r="B12" s="33"/>
      <c r="C12" s="28" t="s">
        <v>11</v>
      </c>
      <c r="D12" s="28" t="s">
        <v>87</v>
      </c>
      <c r="E12" s="28" t="s">
        <v>191</v>
      </c>
      <c r="F12" s="29">
        <f>(5.5*360)/100</f>
        <v>19.8</v>
      </c>
    </row>
    <row r="13" spans="1:6" ht="45">
      <c r="A13" s="35">
        <v>11</v>
      </c>
      <c r="B13" s="31" t="s">
        <v>19</v>
      </c>
      <c r="C13" s="35" t="s">
        <v>12</v>
      </c>
      <c r="D13" s="35" t="s">
        <v>73</v>
      </c>
      <c r="E13" s="35" t="s">
        <v>106</v>
      </c>
      <c r="F13" s="29">
        <f>120*2*2000/10000</f>
        <v>48</v>
      </c>
    </row>
    <row r="14" spans="1:6" ht="45">
      <c r="A14" s="35">
        <v>12</v>
      </c>
      <c r="B14" s="36"/>
      <c r="C14" s="35" t="s">
        <v>37</v>
      </c>
      <c r="D14" s="35" t="s">
        <v>77</v>
      </c>
      <c r="E14" s="35" t="s">
        <v>78</v>
      </c>
      <c r="F14" s="29">
        <f>(1105*200+257*200)/10000</f>
        <v>27.24</v>
      </c>
    </row>
    <row r="15" spans="1:6" ht="45">
      <c r="A15" s="35">
        <v>13</v>
      </c>
      <c r="B15" s="36"/>
      <c r="C15" s="35" t="s">
        <v>36</v>
      </c>
      <c r="D15" s="35" t="s">
        <v>96</v>
      </c>
      <c r="E15" s="35" t="s">
        <v>167</v>
      </c>
      <c r="F15" s="29">
        <f>20*1500/10000</f>
        <v>3</v>
      </c>
    </row>
    <row r="16" spans="1:6" ht="22.5">
      <c r="A16" s="35">
        <v>14</v>
      </c>
      <c r="B16" s="36"/>
      <c r="C16" s="35" t="s">
        <v>13</v>
      </c>
      <c r="D16" s="35" t="s">
        <v>103</v>
      </c>
      <c r="E16" s="35" t="s">
        <v>192</v>
      </c>
      <c r="F16" s="29">
        <f>16*5000/10000</f>
        <v>8</v>
      </c>
    </row>
    <row r="17" spans="1:6" ht="22.5">
      <c r="A17" s="35">
        <v>15</v>
      </c>
      <c r="B17" s="33"/>
      <c r="C17" s="35" t="s">
        <v>42</v>
      </c>
      <c r="D17" s="35" t="s">
        <v>74</v>
      </c>
      <c r="E17" s="35" t="s">
        <v>193</v>
      </c>
      <c r="F17" s="29">
        <f>99*200/10000</f>
        <v>1.98</v>
      </c>
    </row>
    <row r="18" spans="1:6" ht="22.5">
      <c r="A18" s="37" t="s">
        <v>15</v>
      </c>
      <c r="B18" s="38"/>
      <c r="C18" s="39"/>
      <c r="D18" s="28" t="s">
        <v>16</v>
      </c>
      <c r="E18" s="28" t="s">
        <v>16</v>
      </c>
      <c r="F18" s="29">
        <f>SUM(F4:F17)</f>
        <v>195.67</v>
      </c>
    </row>
  </sheetData>
  <mergeCells count="6">
    <mergeCell ref="A18:C18"/>
    <mergeCell ref="A1:F1"/>
    <mergeCell ref="B5:B6"/>
    <mergeCell ref="B8:B9"/>
    <mergeCell ref="B10:B12"/>
    <mergeCell ref="B13:B17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9"/>
  <sheetViews>
    <sheetView zoomScale="70" zoomScaleNormal="70" workbookViewId="0">
      <selection activeCell="F12" sqref="F12"/>
    </sheetView>
  </sheetViews>
  <sheetFormatPr defaultRowHeight="13.5"/>
  <cols>
    <col min="1" max="1" width="10.875" customWidth="1"/>
    <col min="2" max="2" width="14.75" customWidth="1"/>
    <col min="3" max="3" width="17.25" customWidth="1"/>
    <col min="4" max="4" width="30.25" customWidth="1"/>
    <col min="5" max="5" width="44.625" customWidth="1"/>
    <col min="6" max="6" width="18.75" style="10" customWidth="1"/>
  </cols>
  <sheetData>
    <row r="1" spans="1:6" ht="22.5">
      <c r="A1" s="45" t="s">
        <v>84</v>
      </c>
      <c r="B1" s="46"/>
      <c r="C1" s="46"/>
      <c r="D1" s="46"/>
      <c r="E1" s="46"/>
      <c r="F1" s="46"/>
    </row>
    <row r="2" spans="1:6" ht="45">
      <c r="A2" s="34" t="s">
        <v>109</v>
      </c>
      <c r="B2" s="34" t="s">
        <v>110</v>
      </c>
      <c r="C2" s="34" t="s">
        <v>111</v>
      </c>
      <c r="D2" s="34" t="s">
        <v>112</v>
      </c>
      <c r="E2" s="34" t="s">
        <v>113</v>
      </c>
      <c r="F2" s="29" t="s">
        <v>114</v>
      </c>
    </row>
    <row r="3" spans="1:6" ht="22.5">
      <c r="A3" s="41">
        <v>1</v>
      </c>
      <c r="B3" s="49" t="s">
        <v>115</v>
      </c>
      <c r="C3" s="34" t="s">
        <v>116</v>
      </c>
      <c r="D3" s="34" t="s">
        <v>85</v>
      </c>
      <c r="E3" s="34" t="s">
        <v>118</v>
      </c>
      <c r="F3" s="29" t="s">
        <v>119</v>
      </c>
    </row>
    <row r="4" spans="1:6" ht="45">
      <c r="A4" s="41">
        <v>2</v>
      </c>
      <c r="B4" s="41" t="s">
        <v>120</v>
      </c>
      <c r="C4" s="41" t="s">
        <v>121</v>
      </c>
      <c r="D4" s="41" t="s">
        <v>86</v>
      </c>
      <c r="E4" s="41" t="s">
        <v>122</v>
      </c>
      <c r="F4" s="29">
        <f>0.06*3</f>
        <v>0.18</v>
      </c>
    </row>
    <row r="5" spans="1:6" ht="45">
      <c r="A5" s="41">
        <v>3</v>
      </c>
      <c r="B5" s="50" t="s">
        <v>123</v>
      </c>
      <c r="C5" s="41" t="s">
        <v>124</v>
      </c>
      <c r="D5" s="41" t="s">
        <v>195</v>
      </c>
      <c r="E5" s="41" t="s">
        <v>196</v>
      </c>
      <c r="F5" s="29">
        <f>35*0.6</f>
        <v>21</v>
      </c>
    </row>
    <row r="6" spans="1:6" ht="45">
      <c r="A6" s="41">
        <v>4</v>
      </c>
      <c r="B6" s="51"/>
      <c r="C6" s="34" t="s">
        <v>126</v>
      </c>
      <c r="D6" s="41" t="s">
        <v>149</v>
      </c>
      <c r="E6" s="41" t="s">
        <v>197</v>
      </c>
      <c r="F6" s="29">
        <f>(329*300+871*150)/10000</f>
        <v>22.934999999999999</v>
      </c>
    </row>
    <row r="7" spans="1:6" ht="45">
      <c r="A7" s="41">
        <v>5</v>
      </c>
      <c r="B7" s="52" t="s">
        <v>146</v>
      </c>
      <c r="C7" s="34" t="s">
        <v>148</v>
      </c>
      <c r="D7" s="41" t="s">
        <v>149</v>
      </c>
      <c r="E7" s="41" t="s">
        <v>211</v>
      </c>
      <c r="F7" s="29">
        <f>(329*300+871*200)/10000</f>
        <v>27.29</v>
      </c>
    </row>
    <row r="8" spans="1:6" ht="45">
      <c r="A8" s="41">
        <v>6</v>
      </c>
      <c r="B8" s="53" t="s">
        <v>129</v>
      </c>
      <c r="C8" s="34" t="s">
        <v>130</v>
      </c>
      <c r="D8" s="34" t="s">
        <v>85</v>
      </c>
      <c r="E8" s="34" t="s">
        <v>118</v>
      </c>
      <c r="F8" s="29" t="s">
        <v>119</v>
      </c>
    </row>
    <row r="9" spans="1:6" ht="45">
      <c r="A9" s="41">
        <v>7</v>
      </c>
      <c r="B9" s="51"/>
      <c r="C9" s="34" t="s">
        <v>131</v>
      </c>
      <c r="D9" s="34" t="s">
        <v>85</v>
      </c>
      <c r="E9" s="34" t="s">
        <v>118</v>
      </c>
      <c r="F9" s="29">
        <v>20</v>
      </c>
    </row>
    <row r="10" spans="1:6" ht="45">
      <c r="A10" s="41">
        <v>8</v>
      </c>
      <c r="B10" s="53" t="s">
        <v>132</v>
      </c>
      <c r="C10" s="34" t="s">
        <v>133</v>
      </c>
      <c r="D10" s="34" t="s">
        <v>198</v>
      </c>
      <c r="E10" s="34" t="s">
        <v>199</v>
      </c>
      <c r="F10" s="29">
        <f>(3.5*205)/100</f>
        <v>7.1749999999999998</v>
      </c>
    </row>
    <row r="11" spans="1:6" ht="45">
      <c r="A11" s="41">
        <v>10</v>
      </c>
      <c r="B11" s="51"/>
      <c r="C11" s="34" t="s">
        <v>180</v>
      </c>
      <c r="D11" s="41" t="s">
        <v>201</v>
      </c>
      <c r="E11" s="41" t="s">
        <v>202</v>
      </c>
      <c r="F11" s="29">
        <f>(1.5*80)/100</f>
        <v>1.2</v>
      </c>
    </row>
    <row r="12" spans="1:6" ht="45">
      <c r="A12" s="41">
        <v>11</v>
      </c>
      <c r="B12" s="53" t="s">
        <v>136</v>
      </c>
      <c r="C12" s="41" t="s">
        <v>142</v>
      </c>
      <c r="D12" s="41" t="s">
        <v>203</v>
      </c>
      <c r="E12" s="41" t="s">
        <v>204</v>
      </c>
      <c r="F12" s="29">
        <f>(556*200)/10000</f>
        <v>11.12</v>
      </c>
    </row>
    <row r="13" spans="1:6" ht="45">
      <c r="A13" s="41">
        <v>12</v>
      </c>
      <c r="B13" s="50"/>
      <c r="C13" s="41" t="s">
        <v>205</v>
      </c>
      <c r="D13" s="41" t="s">
        <v>203</v>
      </c>
      <c r="E13" s="41" t="s">
        <v>206</v>
      </c>
      <c r="F13" s="29">
        <f>120*2*2000/10000</f>
        <v>48</v>
      </c>
    </row>
    <row r="14" spans="1:6" ht="45">
      <c r="A14" s="41">
        <v>13</v>
      </c>
      <c r="B14" s="50"/>
      <c r="C14" s="41" t="s">
        <v>143</v>
      </c>
      <c r="D14" s="41" t="s">
        <v>207</v>
      </c>
      <c r="E14" s="41" t="s">
        <v>208</v>
      </c>
      <c r="F14" s="29">
        <f>271*200/10000</f>
        <v>5.42</v>
      </c>
    </row>
    <row r="15" spans="1:6" ht="22.5">
      <c r="A15" s="41">
        <v>14</v>
      </c>
      <c r="B15" s="51"/>
      <c r="C15" s="41" t="s">
        <v>209</v>
      </c>
      <c r="D15" s="41" t="s">
        <v>104</v>
      </c>
      <c r="E15" s="41" t="s">
        <v>210</v>
      </c>
      <c r="F15" s="29">
        <f>14*5000/10000</f>
        <v>7</v>
      </c>
    </row>
    <row r="16" spans="1:6" ht="22.5">
      <c r="A16" s="54" t="s">
        <v>145</v>
      </c>
      <c r="B16" s="55"/>
      <c r="C16" s="56"/>
      <c r="D16" s="34" t="s">
        <v>119</v>
      </c>
      <c r="E16" s="34" t="s">
        <v>119</v>
      </c>
      <c r="F16" s="29">
        <f>SUM(F4:F15)</f>
        <v>171.32</v>
      </c>
    </row>
    <row r="19" spans="5:5" ht="16.5">
      <c r="E19" s="9"/>
    </row>
  </sheetData>
  <mergeCells count="6">
    <mergeCell ref="A16:C16"/>
    <mergeCell ref="A1:F1"/>
    <mergeCell ref="B5:B6"/>
    <mergeCell ref="B8:B9"/>
    <mergeCell ref="B10:B11"/>
    <mergeCell ref="B12:B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高岭村村庄基础规划建设项目库</vt:lpstr>
      <vt:lpstr>獭山村</vt:lpstr>
      <vt:lpstr>洞美村</vt:lpstr>
      <vt:lpstr>高岭一村、高岭二村、高岭三村</vt:lpstr>
      <vt:lpstr>沙田村</vt:lpstr>
      <vt:lpstr>高平村</vt:lpstr>
      <vt:lpstr>永乐村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2018-05-11T02:21:08Z</dcterms:created>
  <dcterms:modified xsi:type="dcterms:W3CDTF">2019-08-05T02:02:30Z</dcterms:modified>
</cp:coreProperties>
</file>