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8"/>
  <workbookPr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xr:revisionPtr revIDLastSave="0" documentId="13_ncr:1_{F3CAAB7E-8F94-4939-B1B7-A340700B2272}" xr6:coauthVersionLast="36" xr6:coauthVersionMax="36" xr10:uidLastSave="{00000000-0000-0000-0000-000000000000}"/>
  <bookViews>
    <workbookView xWindow="0" yWindow="0" windowWidth="19050" windowHeight="13125" tabRatio="737" xr2:uid="{00000000-000D-0000-FFFF-FFFF00000000}"/>
  </bookViews>
  <sheets>
    <sheet name="长塘村村庄基础规划建设项目库" sheetId="1" r:id="rId1"/>
  </sheets>
  <calcPr calcId="191029"/>
</workbook>
</file>

<file path=xl/calcChain.xml><?xml version="1.0" encoding="utf-8"?>
<calcChain xmlns="http://schemas.openxmlformats.org/spreadsheetml/2006/main">
  <c r="G21" i="1" l="1"/>
</calcChain>
</file>

<file path=xl/sharedStrings.xml><?xml version="1.0" encoding="utf-8"?>
<sst xmlns="http://schemas.openxmlformats.org/spreadsheetml/2006/main" count="160" uniqueCount="110">
  <si>
    <t>台山市水步镇长塘村庄基础规划建设项目库</t>
  </si>
  <si>
    <t>序号</t>
  </si>
  <si>
    <t>项目类型</t>
  </si>
  <si>
    <t>近期建设项目分类</t>
  </si>
  <si>
    <t>项目名称</t>
  </si>
  <si>
    <t>空间位置</t>
  </si>
  <si>
    <t>建设规模</t>
  </si>
  <si>
    <t>投资规模估算（万元）</t>
  </si>
  <si>
    <t>资金筹措</t>
  </si>
  <si>
    <t>资金计划到位时间</t>
  </si>
  <si>
    <t>主管部门</t>
  </si>
  <si>
    <t>协作部门</t>
  </si>
  <si>
    <t>建设时序</t>
  </si>
  <si>
    <t>备注</t>
  </si>
  <si>
    <t>村容整治</t>
  </si>
  <si>
    <t>水系景观</t>
  </si>
  <si>
    <t>水塘整治工程</t>
  </si>
  <si>
    <t>村域范围内</t>
  </si>
  <si>
    <t>视具体情况定</t>
  </si>
  <si>
    <t>——</t>
  </si>
  <si>
    <t>政府专项资金、社会资本捐助、村民自筹</t>
  </si>
  <si>
    <t>2018年</t>
  </si>
  <si>
    <t>村委会</t>
  </si>
  <si>
    <t>帮扶单位</t>
  </si>
  <si>
    <t>对水塘内的淤泥进行清理，并对风水塘周边进行绿化整治，沿路一侧加设护栏。</t>
  </si>
  <si>
    <t>污水处理</t>
  </si>
  <si>
    <t>污水处理设施</t>
  </si>
  <si>
    <t>污水处理池建设工程</t>
  </si>
  <si>
    <t>各自然村地势低且靠近溪流、水塘处</t>
  </si>
  <si>
    <t>共19处，占地共约420m²。其中新安村占地20m²、塘尾头占地30m²；沙头里占地16m²；沙潮村占地16m²；三乐村占地16m²；荣安村占地40m²；龙安村占地40m²；莲溪村占地20m²；旧村占地20m²；吉龙村占地30m²；黄盆岭占地20m²；华宁村占地20m²；鹤洲村占地20m²；和安里占地20m²；东升村占地20m²；东和村占地20m²；草坪村占地20m²；龙华里占地16m²；草禾塘占地16m²；</t>
  </si>
  <si>
    <t>采用“污水集中收集→三级消化池→净化塘（池）→露天排水沟→人工湿地（排放）”的处理工艺。并建设连接到村民住宅的雨污分流管道。</t>
  </si>
  <si>
    <t>污水管网建设</t>
  </si>
  <si>
    <t>污水管网建设工程</t>
  </si>
  <si>
    <t>沿主要道路和入户巷道</t>
  </si>
  <si>
    <t>污水管主管（DN300）3289m，支管（DN150）4853m</t>
  </si>
  <si>
    <t>污水管入户管径为DN150，主管为DN300。</t>
  </si>
  <si>
    <t>农房整治</t>
  </si>
  <si>
    <t>危房改造任务</t>
  </si>
  <si>
    <t>危房整治拆除工程</t>
  </si>
  <si>
    <t>引导村民自行拆除建筑质量较差或失去使用功能的空置住宅、独立辅房，牲畜棚圈等，拆除后用地改作他用</t>
  </si>
  <si>
    <t>农房整治美化</t>
  </si>
  <si>
    <t>农房整治美化工程</t>
  </si>
  <si>
    <t>结合村民意愿，对村内住房进行改造，整饰已建房屋外立面，泥砖房、赤膊墙按统一风格整饰</t>
  </si>
  <si>
    <t>村道硬化</t>
  </si>
  <si>
    <t>农村公路建设</t>
  </si>
  <si>
    <t>农村公路建设工程</t>
  </si>
  <si>
    <t>对村内未硬底化的村道进行硬底化，可采用水泥等材料。</t>
  </si>
  <si>
    <t>水塘外围道路硬化</t>
  </si>
  <si>
    <t>水塘外围道路硬化工程</t>
  </si>
  <si>
    <t>对水塘外围道路进行硬底化，可采用水泥、木材、石砖等材料</t>
  </si>
  <si>
    <t>设施完善</t>
  </si>
  <si>
    <t>路灯</t>
  </si>
  <si>
    <t>路灯建设工程</t>
  </si>
  <si>
    <t>泗乐村、沙头里、沙潮村、三乐村、荣安村、龙蟠村、龙安村、莲溪村、旧村、黄盆岭、和安里、高华村、潮安村、龙华里、</t>
  </si>
  <si>
    <t>共计58套路灯</t>
  </si>
  <si>
    <t>采用高路灯，按间隔30米、单侧设置路灯</t>
  </si>
  <si>
    <t>水塘围栏</t>
  </si>
  <si>
    <t>水塘围栏建设工程</t>
  </si>
  <si>
    <t>新建水塘围栏，保证村民人身安全，可采用钢材、木材等材料</t>
  </si>
  <si>
    <t>文化室</t>
  </si>
  <si>
    <t>文化室（含公厕）新建工程</t>
  </si>
  <si>
    <t>塘尾头、南安村、草禾塘</t>
  </si>
  <si>
    <t>新建文化活动室，为村民提供开展文体活动场所</t>
  </si>
  <si>
    <t>球场</t>
  </si>
  <si>
    <t>排球场新建工程</t>
  </si>
  <si>
    <t>南安村</t>
  </si>
  <si>
    <t>1处，占地360m²</t>
  </si>
  <si>
    <t>利用现状闲置用地布置</t>
  </si>
  <si>
    <t>公园</t>
  </si>
  <si>
    <t>公园建设工程</t>
  </si>
  <si>
    <t>公共厕所</t>
  </si>
  <si>
    <t>无害化公共厕所建设工程</t>
  </si>
  <si>
    <t>新安村、沙潮村、龙蟠村、莲溪村、旧村、高华村、东和村、潮安村、</t>
  </si>
  <si>
    <t>8处，分别占地18㎡</t>
  </si>
  <si>
    <t>结合休闲场所设置</t>
  </si>
  <si>
    <t>广场</t>
  </si>
  <si>
    <t>文化广场新建工程</t>
  </si>
  <si>
    <t>卫生站</t>
  </si>
  <si>
    <t>卫生站建设工程</t>
  </si>
  <si>
    <t>龙蟠村</t>
  </si>
  <si>
    <t>现状办公楼改造成卫生站</t>
  </si>
  <si>
    <t>垃圾处理</t>
  </si>
  <si>
    <t>垃圾收集点</t>
  </si>
  <si>
    <t>垃圾收集点建设工程</t>
  </si>
  <si>
    <t>新安村、沙头里、沙潮村、南安村、旧村、和安里、东和村、长安村</t>
  </si>
  <si>
    <t>8处，垃圾桶16个</t>
  </si>
  <si>
    <t>放置垃圾桶，整改部分露天垃圾收集设施；配套完善垃圾屋设施和垃圾分类投放收集设施（垃圾投放点、物资回收点、阳光房、堆肥池等）</t>
  </si>
  <si>
    <t>合计</t>
  </si>
  <si>
    <t>草坪村</t>
    <phoneticPr fontId="9" type="noConversion"/>
  </si>
  <si>
    <t>长安村、泗乐村、沙头里、沙潮村、三乐村、荣安村、南安村、龙蟠村、龙安村、莲溪村、旧村、吉龙村、黄盆岭、华宁村、鹤洲村、和安里、高华村、东升村、东和村、潮安村、草禾塘、草坪村</t>
    <phoneticPr fontId="9" type="noConversion"/>
  </si>
  <si>
    <t>2019年1月-2020年12月</t>
    <phoneticPr fontId="9" type="noConversion"/>
  </si>
  <si>
    <t>沙头里、沙潮村、荣安村、龙蟠村、旧村、鹤洲村、和安里、东升村、龙华里、草禾塘、高华村</t>
    <phoneticPr fontId="9" type="noConversion"/>
  </si>
  <si>
    <r>
      <t>共</t>
    </r>
    <r>
      <rPr>
        <sz val="14"/>
        <rFont val="黑体"/>
        <family val="3"/>
        <charset val="134"/>
      </rPr>
      <t>890m，沙头里50m；沙潮村80m；荣安村130m；龙蟠村70m；旧村110m；鹤洲村100m；和安里80m；东升村70m；龙华里35m；草禾塘85m；高华村80m</t>
    </r>
    <phoneticPr fontId="9" type="noConversion"/>
  </si>
  <si>
    <t>村道拓宽加厚</t>
    <phoneticPr fontId="9" type="noConversion"/>
  </si>
  <si>
    <t>村道拓宽加厚工程</t>
    <phoneticPr fontId="9" type="noConversion"/>
  </si>
  <si>
    <t>和安里至江南大道；龙蟠村至陈宜禧路；</t>
    <phoneticPr fontId="9" type="noConversion"/>
  </si>
  <si>
    <t>1处，占地156m²</t>
    <phoneticPr fontId="9" type="noConversion"/>
  </si>
  <si>
    <t>沙头里、南安村、吉龙村、黄盆岭、鹤洲村、和安里、东升村、潮安村、草坪村、龙安村、沙潮村、新安村、</t>
    <phoneticPr fontId="9" type="noConversion"/>
  </si>
  <si>
    <t>共3处，其中塘尾头占地115m²；南安村占地144m²；草禾塘占地46m²</t>
    <phoneticPr fontId="9" type="noConversion"/>
  </si>
  <si>
    <t>公共停车场</t>
    <phoneticPr fontId="9" type="noConversion"/>
  </si>
  <si>
    <t>停车场新建工程</t>
    <phoneticPr fontId="9" type="noConversion"/>
  </si>
  <si>
    <r>
      <t>1处，占地615m</t>
    </r>
    <r>
      <rPr>
        <vertAlign val="superscript"/>
        <sz val="14"/>
        <rFont val="黑体"/>
        <family val="3"/>
        <charset val="134"/>
      </rPr>
      <t>2</t>
    </r>
    <phoneticPr fontId="9" type="noConversion"/>
  </si>
  <si>
    <t>龙安村</t>
    <phoneticPr fontId="9" type="noConversion"/>
  </si>
  <si>
    <t>对村内需要进行拓宽加厚的道路进行拓宽，可采用水泥等材料。</t>
    <phoneticPr fontId="9" type="noConversion"/>
  </si>
  <si>
    <t>新安村规划硬化12m宽塘基约110m长；沙潮村规划硬化10m宽塘基约90m长；龙安村规划硬化6.5m宽塘基120m长；东升村规划硬化10m宽塘基约70m长；</t>
    <phoneticPr fontId="9" type="noConversion"/>
  </si>
  <si>
    <t>规划拓宽至5m宽道路约190m长；规划拓宽加厚至5m宽道路约330m长；</t>
    <phoneticPr fontId="9" type="noConversion"/>
  </si>
  <si>
    <r>
      <t>12处，沙头里占地2342m²；南安村占地1200m²；吉龙村占地3617m²；黄盆岭占地2217m²；鹤洲村占地2826m²；和安里占地2732m²；东升村占地1538m²；潮安村占地1317m²；草坪村占地1400m</t>
    </r>
    <r>
      <rPr>
        <vertAlign val="superscript"/>
        <sz val="14"/>
        <rFont val="黑体"/>
        <family val="3"/>
        <charset val="134"/>
      </rPr>
      <t>2</t>
    </r>
    <r>
      <rPr>
        <sz val="14"/>
        <rFont val="黑体"/>
        <family val="3"/>
        <charset val="134"/>
      </rPr>
      <t>；龙安村占地1699m</t>
    </r>
    <r>
      <rPr>
        <vertAlign val="superscript"/>
        <sz val="14"/>
        <rFont val="黑体"/>
        <family val="3"/>
        <charset val="134"/>
      </rPr>
      <t>2</t>
    </r>
    <r>
      <rPr>
        <sz val="14"/>
        <rFont val="黑体"/>
        <family val="3"/>
        <charset val="134"/>
      </rPr>
      <t>；沙潮村占地1375m</t>
    </r>
    <r>
      <rPr>
        <vertAlign val="superscript"/>
        <sz val="14"/>
        <rFont val="黑体"/>
        <family val="3"/>
        <charset val="134"/>
      </rPr>
      <t>2</t>
    </r>
    <r>
      <rPr>
        <sz val="14"/>
        <rFont val="黑体"/>
        <family val="3"/>
        <charset val="134"/>
      </rPr>
      <t>；新安村占地1410m2；</t>
    </r>
    <phoneticPr fontId="9" type="noConversion"/>
  </si>
  <si>
    <r>
      <t>共占地10486m²，其中长安村占地820m²，泗乐村占地343m²，沙头里占地228m²；沙潮村占地879m²；三乐村占地490m²；荣安村占地1216m²；南安村占地269m²；龙蟠村占地280m²；龙安村占地538m²；莲溪村占地790m²；旧村占地578m²；吉龙村占地860m²；黄盆岭占地176m²；华宁村占地543m²；鹤洲村占地317m²；和安里占地448m²；高华村占地117m²；东升村占地576m²；东和村占地250m²；潮安村占地290m²；草禾塘占地478m²；草坪村占地400m</t>
    </r>
    <r>
      <rPr>
        <vertAlign val="superscript"/>
        <sz val="14"/>
        <rFont val="黑体"/>
        <family val="3"/>
        <charset val="134"/>
      </rPr>
      <t>2</t>
    </r>
    <phoneticPr fontId="9" type="noConversion"/>
  </si>
  <si>
    <t xml:space="preserve">规划硬化5.0m宽村道约750m长；规划硬化4.0m宽约208m长；规划硬化3.0m宽村道约177m长；规划硬化3.0m宽道路约192m长
</t>
    <phoneticPr fontId="9" type="noConversion"/>
  </si>
  <si>
    <t xml:space="preserve">S273至长安村；S273至东升村；江南大道至龙华里；塘尾头至村前道路
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</si>
</sst>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2" x14ac:knownFonts="1">
    <font>
      <sz val="11"/>
      <color theme="1"/>
      <name val="等线"/>
      <charset val="134"/>
      <scheme val="minor"/>
    </font>
    <font>
      <b/>
      <sz val="14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color rgb="FFFF0000"/>
      <name val="微软雅黑"/>
      <family val="2"/>
      <charset val="134"/>
    </font>
    <font>
      <b/>
      <sz val="14"/>
      <color rgb="FFFF0000"/>
      <name val="微软雅黑"/>
      <family val="2"/>
      <charset val="134"/>
    </font>
    <font>
      <sz val="14"/>
      <color theme="1"/>
      <name val="黑体"/>
      <family val="3"/>
      <charset val="134"/>
    </font>
    <font>
      <sz val="14"/>
      <color theme="1"/>
      <name val="微软雅黑"/>
      <family val="2"/>
      <charset val="134"/>
    </font>
    <font>
      <sz val="14"/>
      <name val="黑体"/>
      <family val="3"/>
      <charset val="134"/>
    </font>
    <font>
      <sz val="14"/>
      <color rgb="FF000000"/>
      <name val="黑体"/>
      <family val="3"/>
      <charset val="134"/>
    </font>
    <font>
      <sz val="9"/>
      <name val="等线"/>
      <charset val="134"/>
      <scheme val="minor"/>
    </font>
    <font>
      <sz val="14"/>
      <name val="微软雅黑"/>
      <family val="2"/>
      <charset val="134"/>
    </font>
    <font>
      <vertAlign val="superscript"/>
      <sz val="14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"/>
  <sheetViews>
    <sheetView tabSelected="1" topLeftCell="A7" zoomScale="70" zoomScaleNormal="70" workbookViewId="0">
      <selection activeCell="E10" sqref="E10"/>
    </sheetView>
  </sheetViews>
  <sheetFormatPr defaultColWidth="9" defaultRowHeight="16.5" x14ac:dyDescent="0.2"/>
  <cols>
    <col min="1" max="1" width="9" style="1"/>
    <col min="2" max="2" width="9" style="1" customWidth="1"/>
    <col min="3" max="3" width="16.25" style="1" customWidth="1"/>
    <col min="4" max="4" width="26.75" style="1" customWidth="1"/>
    <col min="5" max="5" width="43" style="1" customWidth="1"/>
    <col min="6" max="6" width="64.625" style="1" customWidth="1"/>
    <col min="7" max="7" width="15.875" style="3" customWidth="1"/>
    <col min="8" max="8" width="50.5" style="1" customWidth="1"/>
    <col min="9" max="9" width="14.875" style="1" customWidth="1"/>
    <col min="10" max="11" width="12.5" style="1" customWidth="1"/>
    <col min="12" max="12" width="25.375" style="1" customWidth="1"/>
    <col min="13" max="13" width="67.375" style="1" customWidth="1"/>
    <col min="14" max="16384" width="9" style="1"/>
  </cols>
  <sheetData>
    <row r="1" spans="1:13" ht="34.5" customHeight="1" x14ac:dyDescent="0.2">
      <c r="A1" s="16" t="s">
        <v>0</v>
      </c>
      <c r="B1" s="16"/>
      <c r="C1" s="16"/>
      <c r="D1" s="16"/>
      <c r="E1" s="16"/>
      <c r="F1" s="16"/>
      <c r="G1" s="17"/>
      <c r="H1" s="16"/>
      <c r="I1" s="16"/>
      <c r="J1" s="16"/>
      <c r="K1" s="16"/>
      <c r="L1" s="16"/>
      <c r="M1" s="16"/>
    </row>
    <row r="2" spans="1:13" ht="47.25" customHeight="1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12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</row>
    <row r="3" spans="1:13" ht="69.75" customHeight="1" x14ac:dyDescent="0.2">
      <c r="A3" s="6">
        <v>1</v>
      </c>
      <c r="B3" s="13" t="s">
        <v>14</v>
      </c>
      <c r="C3" s="4" t="s">
        <v>15</v>
      </c>
      <c r="D3" s="4" t="s">
        <v>16</v>
      </c>
      <c r="E3" s="4" t="s">
        <v>17</v>
      </c>
      <c r="F3" s="4" t="s">
        <v>18</v>
      </c>
      <c r="G3" s="12" t="s">
        <v>19</v>
      </c>
      <c r="H3" s="7" t="s">
        <v>20</v>
      </c>
      <c r="I3" s="22" t="s">
        <v>21</v>
      </c>
      <c r="J3" s="22" t="s">
        <v>22</v>
      </c>
      <c r="K3" s="22" t="s">
        <v>23</v>
      </c>
      <c r="L3" s="7" t="s">
        <v>90</v>
      </c>
      <c r="M3" s="5" t="s">
        <v>24</v>
      </c>
    </row>
    <row r="4" spans="1:13" s="2" customFormat="1" ht="142.5" customHeight="1" x14ac:dyDescent="0.2">
      <c r="A4" s="6">
        <v>2</v>
      </c>
      <c r="B4" s="18" t="s">
        <v>25</v>
      </c>
      <c r="C4" s="6" t="s">
        <v>26</v>
      </c>
      <c r="D4" s="6" t="s">
        <v>27</v>
      </c>
      <c r="E4" s="6" t="s">
        <v>28</v>
      </c>
      <c r="F4" s="8" t="s">
        <v>29</v>
      </c>
      <c r="G4" s="12">
        <v>334</v>
      </c>
      <c r="H4" s="7" t="s">
        <v>20</v>
      </c>
      <c r="I4" s="23"/>
      <c r="J4" s="23"/>
      <c r="K4" s="23"/>
      <c r="L4" s="14" t="s">
        <v>90</v>
      </c>
      <c r="M4" s="5" t="s">
        <v>30</v>
      </c>
    </row>
    <row r="5" spans="1:13" ht="39.75" customHeight="1" x14ac:dyDescent="0.2">
      <c r="A5" s="6">
        <v>3</v>
      </c>
      <c r="B5" s="18"/>
      <c r="C5" s="4" t="s">
        <v>31</v>
      </c>
      <c r="D5" s="4" t="s">
        <v>32</v>
      </c>
      <c r="E5" s="8" t="s">
        <v>33</v>
      </c>
      <c r="F5" s="8" t="s">
        <v>34</v>
      </c>
      <c r="G5" s="12">
        <v>137.38</v>
      </c>
      <c r="H5" s="7" t="s">
        <v>20</v>
      </c>
      <c r="I5" s="23"/>
      <c r="J5" s="23"/>
      <c r="K5" s="23"/>
      <c r="L5" s="14" t="s">
        <v>90</v>
      </c>
      <c r="M5" s="5" t="s">
        <v>35</v>
      </c>
    </row>
    <row r="6" spans="1:13" ht="71.25" customHeight="1" x14ac:dyDescent="0.2">
      <c r="A6" s="6">
        <v>4</v>
      </c>
      <c r="B6" s="18" t="s">
        <v>36</v>
      </c>
      <c r="C6" s="4" t="s">
        <v>37</v>
      </c>
      <c r="D6" s="4" t="s">
        <v>38</v>
      </c>
      <c r="E6" s="4" t="s">
        <v>17</v>
      </c>
      <c r="F6" s="4" t="s">
        <v>18</v>
      </c>
      <c r="G6" s="12" t="s">
        <v>19</v>
      </c>
      <c r="H6" s="7" t="s">
        <v>20</v>
      </c>
      <c r="I6" s="23"/>
      <c r="J6" s="23"/>
      <c r="K6" s="23"/>
      <c r="L6" s="14" t="s">
        <v>90</v>
      </c>
      <c r="M6" s="5" t="s">
        <v>39</v>
      </c>
    </row>
    <row r="7" spans="1:13" ht="68.25" customHeight="1" x14ac:dyDescent="0.2">
      <c r="A7" s="6">
        <v>5</v>
      </c>
      <c r="B7" s="18"/>
      <c r="C7" s="4" t="s">
        <v>40</v>
      </c>
      <c r="D7" s="4" t="s">
        <v>41</v>
      </c>
      <c r="E7" s="4" t="s">
        <v>17</v>
      </c>
      <c r="F7" s="4" t="s">
        <v>18</v>
      </c>
      <c r="G7" s="12">
        <v>470</v>
      </c>
      <c r="H7" s="7" t="s">
        <v>20</v>
      </c>
      <c r="I7" s="23"/>
      <c r="J7" s="23"/>
      <c r="K7" s="23"/>
      <c r="L7" s="14" t="s">
        <v>90</v>
      </c>
      <c r="M7" s="5" t="s">
        <v>42</v>
      </c>
    </row>
    <row r="8" spans="1:13" ht="68.25" customHeight="1" x14ac:dyDescent="0.2">
      <c r="A8" s="6">
        <v>6</v>
      </c>
      <c r="B8" s="19" t="s">
        <v>43</v>
      </c>
      <c r="C8" s="13" t="s">
        <v>93</v>
      </c>
      <c r="D8" s="13" t="s">
        <v>94</v>
      </c>
      <c r="E8" s="13" t="s">
        <v>95</v>
      </c>
      <c r="F8" s="15" t="s">
        <v>105</v>
      </c>
      <c r="G8" s="12">
        <v>18.600000000000001</v>
      </c>
      <c r="H8" s="14" t="s">
        <v>20</v>
      </c>
      <c r="I8" s="23"/>
      <c r="J8" s="23"/>
      <c r="K8" s="23"/>
      <c r="L8" s="14" t="s">
        <v>90</v>
      </c>
      <c r="M8" s="5" t="s">
        <v>103</v>
      </c>
    </row>
    <row r="9" spans="1:13" ht="81.75" customHeight="1" x14ac:dyDescent="0.2">
      <c r="A9" s="6">
        <v>7</v>
      </c>
      <c r="B9" s="20"/>
      <c r="C9" s="4" t="s">
        <v>44</v>
      </c>
      <c r="D9" s="4" t="s">
        <v>45</v>
      </c>
      <c r="E9" s="9" t="s">
        <v>109</v>
      </c>
      <c r="F9" s="10" t="s">
        <v>108</v>
      </c>
      <c r="G9" s="12">
        <v>56.89</v>
      </c>
      <c r="H9" s="7" t="s">
        <v>20</v>
      </c>
      <c r="I9" s="23"/>
      <c r="J9" s="23"/>
      <c r="K9" s="23"/>
      <c r="L9" s="14" t="s">
        <v>90</v>
      </c>
      <c r="M9" s="5" t="s">
        <v>46</v>
      </c>
    </row>
    <row r="10" spans="1:13" ht="96.75" customHeight="1" x14ac:dyDescent="0.2">
      <c r="A10" s="6">
        <v>8</v>
      </c>
      <c r="B10" s="21"/>
      <c r="C10" s="4" t="s">
        <v>47</v>
      </c>
      <c r="D10" s="4" t="s">
        <v>48</v>
      </c>
      <c r="E10" s="8" t="s">
        <v>102</v>
      </c>
      <c r="F10" s="10" t="s">
        <v>104</v>
      </c>
      <c r="G10" s="12">
        <v>37</v>
      </c>
      <c r="H10" s="7" t="s">
        <v>20</v>
      </c>
      <c r="I10" s="23"/>
      <c r="J10" s="23"/>
      <c r="K10" s="23"/>
      <c r="L10" s="14" t="s">
        <v>90</v>
      </c>
      <c r="M10" s="5" t="s">
        <v>49</v>
      </c>
    </row>
    <row r="11" spans="1:13" s="2" customFormat="1" ht="75" customHeight="1" x14ac:dyDescent="0.2">
      <c r="A11" s="6">
        <v>9</v>
      </c>
      <c r="B11" s="19" t="s">
        <v>50</v>
      </c>
      <c r="C11" s="6" t="s">
        <v>51</v>
      </c>
      <c r="D11" s="6" t="s">
        <v>52</v>
      </c>
      <c r="E11" s="8" t="s">
        <v>53</v>
      </c>
      <c r="F11" s="6" t="s">
        <v>54</v>
      </c>
      <c r="G11" s="12">
        <v>29</v>
      </c>
      <c r="H11" s="7" t="s">
        <v>20</v>
      </c>
      <c r="I11" s="23"/>
      <c r="J11" s="23"/>
      <c r="K11" s="23"/>
      <c r="L11" s="14" t="s">
        <v>90</v>
      </c>
      <c r="M11" s="5" t="s">
        <v>55</v>
      </c>
    </row>
    <row r="12" spans="1:13" s="2" customFormat="1" ht="86.25" customHeight="1" x14ac:dyDescent="0.2">
      <c r="A12" s="6">
        <v>10</v>
      </c>
      <c r="B12" s="20"/>
      <c r="C12" s="6" t="s">
        <v>56</v>
      </c>
      <c r="D12" s="6" t="s">
        <v>57</v>
      </c>
      <c r="E12" s="6" t="s">
        <v>91</v>
      </c>
      <c r="F12" s="6" t="s">
        <v>92</v>
      </c>
      <c r="G12" s="12">
        <v>17.8</v>
      </c>
      <c r="H12" s="7" t="s">
        <v>20</v>
      </c>
      <c r="I12" s="23"/>
      <c r="J12" s="23"/>
      <c r="K12" s="23"/>
      <c r="L12" s="14" t="s">
        <v>90</v>
      </c>
      <c r="M12" s="5" t="s">
        <v>58</v>
      </c>
    </row>
    <row r="13" spans="1:13" s="2" customFormat="1" ht="45" customHeight="1" x14ac:dyDescent="0.2">
      <c r="A13" s="6">
        <v>11</v>
      </c>
      <c r="B13" s="20"/>
      <c r="C13" s="6" t="s">
        <v>59</v>
      </c>
      <c r="D13" s="6" t="s">
        <v>60</v>
      </c>
      <c r="E13" s="6" t="s">
        <v>61</v>
      </c>
      <c r="F13" s="8" t="s">
        <v>98</v>
      </c>
      <c r="G13" s="12">
        <v>61</v>
      </c>
      <c r="H13" s="7" t="s">
        <v>20</v>
      </c>
      <c r="I13" s="23"/>
      <c r="J13" s="23"/>
      <c r="K13" s="23"/>
      <c r="L13" s="14" t="s">
        <v>90</v>
      </c>
      <c r="M13" s="5" t="s">
        <v>62</v>
      </c>
    </row>
    <row r="14" spans="1:13" s="2" customFormat="1" ht="40.5" x14ac:dyDescent="0.2">
      <c r="A14" s="6">
        <v>12</v>
      </c>
      <c r="B14" s="20"/>
      <c r="C14" s="6" t="s">
        <v>63</v>
      </c>
      <c r="D14" s="6" t="s">
        <v>64</v>
      </c>
      <c r="E14" s="6" t="s">
        <v>65</v>
      </c>
      <c r="F14" s="8" t="s">
        <v>66</v>
      </c>
      <c r="G14" s="12">
        <v>5.2</v>
      </c>
      <c r="H14" s="7" t="s">
        <v>20</v>
      </c>
      <c r="I14" s="23"/>
      <c r="J14" s="23"/>
      <c r="K14" s="23"/>
      <c r="L14" s="14" t="s">
        <v>90</v>
      </c>
      <c r="M14" s="5" t="s">
        <v>67</v>
      </c>
    </row>
    <row r="15" spans="1:13" s="2" customFormat="1" ht="201" customHeight="1" x14ac:dyDescent="0.2">
      <c r="A15" s="6">
        <v>13</v>
      </c>
      <c r="B15" s="20"/>
      <c r="C15" s="6" t="s">
        <v>68</v>
      </c>
      <c r="D15" s="6" t="s">
        <v>69</v>
      </c>
      <c r="E15" s="6" t="s">
        <v>89</v>
      </c>
      <c r="F15" s="8" t="s">
        <v>107</v>
      </c>
      <c r="G15" s="12">
        <v>209.72</v>
      </c>
      <c r="H15" s="7" t="s">
        <v>20</v>
      </c>
      <c r="I15" s="23"/>
      <c r="J15" s="23"/>
      <c r="K15" s="23"/>
      <c r="L15" s="14" t="s">
        <v>90</v>
      </c>
      <c r="M15" s="5" t="s">
        <v>67</v>
      </c>
    </row>
    <row r="16" spans="1:13" s="2" customFormat="1" ht="63" customHeight="1" x14ac:dyDescent="0.2">
      <c r="A16" s="6">
        <v>14</v>
      </c>
      <c r="B16" s="20"/>
      <c r="C16" s="6" t="s">
        <v>70</v>
      </c>
      <c r="D16" s="6" t="s">
        <v>71</v>
      </c>
      <c r="E16" s="6" t="s">
        <v>72</v>
      </c>
      <c r="F16" s="8" t="s">
        <v>73</v>
      </c>
      <c r="G16" s="12">
        <v>21.6</v>
      </c>
      <c r="H16" s="7" t="s">
        <v>20</v>
      </c>
      <c r="I16" s="23"/>
      <c r="J16" s="23"/>
      <c r="K16" s="23"/>
      <c r="L16" s="14" t="s">
        <v>90</v>
      </c>
      <c r="M16" s="5" t="s">
        <v>74</v>
      </c>
    </row>
    <row r="17" spans="1:13" ht="92.25" customHeight="1" x14ac:dyDescent="0.2">
      <c r="A17" s="6">
        <v>15</v>
      </c>
      <c r="B17" s="20"/>
      <c r="C17" s="4" t="s">
        <v>75</v>
      </c>
      <c r="D17" s="4" t="s">
        <v>76</v>
      </c>
      <c r="E17" s="4" t="s">
        <v>97</v>
      </c>
      <c r="F17" s="11" t="s">
        <v>106</v>
      </c>
      <c r="G17" s="12">
        <v>236.73</v>
      </c>
      <c r="H17" s="7" t="s">
        <v>20</v>
      </c>
      <c r="I17" s="23"/>
      <c r="J17" s="23"/>
      <c r="K17" s="23"/>
      <c r="L17" s="14" t="s">
        <v>90</v>
      </c>
      <c r="M17" s="7" t="s">
        <v>67</v>
      </c>
    </row>
    <row r="18" spans="1:13" ht="57.75" customHeight="1" x14ac:dyDescent="0.2">
      <c r="A18" s="6">
        <v>16</v>
      </c>
      <c r="B18" s="20"/>
      <c r="C18" s="4" t="s">
        <v>77</v>
      </c>
      <c r="D18" s="4" t="s">
        <v>78</v>
      </c>
      <c r="E18" s="4" t="s">
        <v>79</v>
      </c>
      <c r="F18" s="11" t="s">
        <v>96</v>
      </c>
      <c r="G18" s="12">
        <v>31.2</v>
      </c>
      <c r="H18" s="7" t="s">
        <v>20</v>
      </c>
      <c r="I18" s="23"/>
      <c r="J18" s="23"/>
      <c r="K18" s="23"/>
      <c r="L18" s="14" t="s">
        <v>90</v>
      </c>
      <c r="M18" s="7" t="s">
        <v>80</v>
      </c>
    </row>
    <row r="19" spans="1:13" ht="57.75" customHeight="1" x14ac:dyDescent="0.2">
      <c r="A19" s="6">
        <v>17</v>
      </c>
      <c r="B19" s="21"/>
      <c r="C19" s="13" t="s">
        <v>99</v>
      </c>
      <c r="D19" s="13" t="s">
        <v>100</v>
      </c>
      <c r="E19" s="13" t="s">
        <v>88</v>
      </c>
      <c r="F19" s="11" t="s">
        <v>101</v>
      </c>
      <c r="G19" s="12">
        <v>6.15</v>
      </c>
      <c r="H19" s="14" t="s">
        <v>20</v>
      </c>
      <c r="I19" s="23"/>
      <c r="J19" s="23"/>
      <c r="K19" s="23"/>
      <c r="L19" s="14" t="s">
        <v>90</v>
      </c>
      <c r="M19" s="14" t="s">
        <v>67</v>
      </c>
    </row>
    <row r="20" spans="1:13" ht="60.75" x14ac:dyDescent="0.2">
      <c r="A20" s="6">
        <v>18</v>
      </c>
      <c r="B20" s="4" t="s">
        <v>81</v>
      </c>
      <c r="C20" s="4" t="s">
        <v>82</v>
      </c>
      <c r="D20" s="4" t="s">
        <v>83</v>
      </c>
      <c r="E20" s="4" t="s">
        <v>84</v>
      </c>
      <c r="F20" s="11" t="s">
        <v>85</v>
      </c>
      <c r="G20" s="12">
        <v>0.96</v>
      </c>
      <c r="H20" s="7" t="s">
        <v>20</v>
      </c>
      <c r="I20" s="24"/>
      <c r="J20" s="24"/>
      <c r="K20" s="24"/>
      <c r="L20" s="14" t="s">
        <v>90</v>
      </c>
      <c r="M20" s="7" t="s">
        <v>86</v>
      </c>
    </row>
    <row r="21" spans="1:13" ht="26.25" customHeight="1" x14ac:dyDescent="0.2">
      <c r="A21" s="18" t="s">
        <v>87</v>
      </c>
      <c r="B21" s="18"/>
      <c r="C21" s="18"/>
      <c r="D21" s="18"/>
      <c r="E21" s="4" t="s">
        <v>19</v>
      </c>
      <c r="F21" s="4" t="s">
        <v>19</v>
      </c>
      <c r="G21" s="12">
        <f>SUM(G4:G20)</f>
        <v>1673.23</v>
      </c>
      <c r="H21" s="5" t="s">
        <v>19</v>
      </c>
      <c r="I21" s="5" t="s">
        <v>19</v>
      </c>
      <c r="J21" s="5" t="s">
        <v>19</v>
      </c>
      <c r="K21" s="5" t="s">
        <v>19</v>
      </c>
      <c r="L21" s="5" t="s">
        <v>19</v>
      </c>
      <c r="M21" s="5" t="s">
        <v>19</v>
      </c>
    </row>
  </sheetData>
  <mergeCells count="9">
    <mergeCell ref="A1:M1"/>
    <mergeCell ref="A21:D21"/>
    <mergeCell ref="B4:B5"/>
    <mergeCell ref="B6:B7"/>
    <mergeCell ref="B11:B19"/>
    <mergeCell ref="B8:B10"/>
    <mergeCell ref="I3:I20"/>
    <mergeCell ref="J3:J20"/>
    <mergeCell ref="K3:K20"/>
  </mergeCells>
  <phoneticPr fontId="9" type="noConversion"/>
  <pageMargins left="0.69930555555555596" right="0.69930555555555596" top="0.75" bottom="0.75" header="0.3" footer="0.3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长塘村村庄基础规划建设项目库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Lee Lithium</cp:lastModifiedBy>
  <cp:lastPrinted>2019-04-24T02:28:48Z</cp:lastPrinted>
  <dcterms:created xsi:type="dcterms:W3CDTF">2018-05-11T02:21:00Z</dcterms:created>
  <dcterms:modified xsi:type="dcterms:W3CDTF">2019-08-03T13:10:09Z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