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755" yWindow="-15" windowWidth="10800" windowHeight="10305" activeTab="1"/>
  </bookViews>
  <sheets>
    <sheet name="附件1" sheetId="14" r:id="rId1"/>
    <sheet name="附件2" sheetId="13" r:id="rId2"/>
  </sheets>
  <definedNames>
    <definedName name="_xlnm.Print_Titles" localSheetId="0">附件1!$2:$4</definedName>
    <definedName name="_xlnm.Print_Titles" localSheetId="1">附件2!$2:$3</definedName>
  </definedNames>
  <calcPr calcId="144525" fullCalcOnLoad="1"/>
</workbook>
</file>

<file path=xl/calcChain.xml><?xml version="1.0" encoding="utf-8"?>
<calcChain xmlns="http://schemas.openxmlformats.org/spreadsheetml/2006/main">
  <c r="B6" i="14"/>
  <c r="D6"/>
  <c r="E6"/>
  <c r="F6"/>
  <c r="C8"/>
  <c r="C9"/>
  <c r="C10"/>
  <c r="C11"/>
  <c r="C12"/>
  <c r="C13"/>
  <c r="C14"/>
  <c r="C7"/>
  <c r="C6"/>
  <c r="C75" i="13"/>
  <c r="D75"/>
  <c r="C64"/>
  <c r="D64"/>
  <c r="C47"/>
  <c r="D47"/>
  <c r="C29"/>
  <c r="D29"/>
  <c r="C16"/>
  <c r="D16"/>
  <c r="C12"/>
  <c r="D12"/>
  <c r="C5"/>
  <c r="C4"/>
  <c r="D5"/>
  <c r="D4"/>
  <c r="E75"/>
  <c r="E64"/>
  <c r="E47"/>
  <c r="E29"/>
  <c r="E16"/>
  <c r="E12"/>
  <c r="E5"/>
  <c r="E4"/>
</calcChain>
</file>

<file path=xl/sharedStrings.xml><?xml version="1.0" encoding="utf-8"?>
<sst xmlns="http://schemas.openxmlformats.org/spreadsheetml/2006/main" count="120" uniqueCount="115">
  <si>
    <t>序号</t>
  </si>
  <si>
    <t>合计</t>
    <phoneticPr fontId="3" type="noConversion"/>
  </si>
  <si>
    <t>75个</t>
    <phoneticPr fontId="3" type="noConversion"/>
  </si>
  <si>
    <t>小计</t>
    <phoneticPr fontId="3" type="noConversion"/>
  </si>
  <si>
    <t>新会区会城街道办</t>
    <phoneticPr fontId="3" type="noConversion"/>
  </si>
  <si>
    <t>鹤山市宅梧镇</t>
    <phoneticPr fontId="3" type="noConversion"/>
  </si>
  <si>
    <t>恩平市横陂镇</t>
    <phoneticPr fontId="3" type="noConversion"/>
  </si>
  <si>
    <t>恩平市恩城街道办</t>
    <phoneticPr fontId="3" type="noConversion"/>
  </si>
  <si>
    <t>新会区双水镇</t>
    <phoneticPr fontId="3" type="noConversion"/>
  </si>
  <si>
    <t>开平市水口镇</t>
    <phoneticPr fontId="3" type="noConversion"/>
  </si>
  <si>
    <t>恩平市大田镇</t>
    <phoneticPr fontId="3" type="noConversion"/>
  </si>
  <si>
    <t>新会区古井镇</t>
    <phoneticPr fontId="3" type="noConversion"/>
  </si>
  <si>
    <t>蓬江区棠下镇</t>
    <phoneticPr fontId="3" type="noConversion"/>
  </si>
  <si>
    <t>鹤山市龙口镇</t>
    <phoneticPr fontId="3" type="noConversion"/>
  </si>
  <si>
    <t>江海区礼乐街道办</t>
    <phoneticPr fontId="3" type="noConversion"/>
  </si>
  <si>
    <t>开平市长沙街道</t>
    <phoneticPr fontId="3" type="noConversion"/>
  </si>
  <si>
    <t>蓬江区白沙街道办</t>
    <phoneticPr fontId="3" type="noConversion"/>
  </si>
  <si>
    <t>鹤山市共和镇</t>
    <phoneticPr fontId="3" type="noConversion"/>
  </si>
  <si>
    <t>蓬江区杜阮镇道办</t>
    <phoneticPr fontId="3" type="noConversion"/>
  </si>
  <si>
    <t>恩平市良西镇</t>
    <phoneticPr fontId="3" type="noConversion"/>
  </si>
  <si>
    <t>开平市龙胜镇</t>
    <phoneticPr fontId="3" type="noConversion"/>
  </si>
  <si>
    <t>鹤山市古劳镇</t>
    <phoneticPr fontId="3" type="noConversion"/>
  </si>
  <si>
    <t>台山市深井镇</t>
    <phoneticPr fontId="3" type="noConversion"/>
  </si>
  <si>
    <t>鹤山市双合镇</t>
    <phoneticPr fontId="3" type="noConversion"/>
  </si>
  <si>
    <t>开平市三埠街道</t>
    <phoneticPr fontId="3" type="noConversion"/>
  </si>
  <si>
    <t>台山市台城街道办</t>
    <phoneticPr fontId="3" type="noConversion"/>
  </si>
  <si>
    <t>台山市海宴镇</t>
    <phoneticPr fontId="3" type="noConversion"/>
  </si>
  <si>
    <t>恩平市东成镇</t>
    <phoneticPr fontId="3" type="noConversion"/>
  </si>
  <si>
    <t>新会区司前镇</t>
    <phoneticPr fontId="3" type="noConversion"/>
  </si>
  <si>
    <t>开平市赤水镇</t>
    <phoneticPr fontId="3" type="noConversion"/>
  </si>
  <si>
    <t>鹤山市鹤城镇</t>
    <phoneticPr fontId="3" type="noConversion"/>
  </si>
  <si>
    <t>新会区罗坑镇</t>
    <phoneticPr fontId="3" type="noConversion"/>
  </si>
  <si>
    <t>开平市沙塘镇</t>
    <phoneticPr fontId="3" type="noConversion"/>
  </si>
  <si>
    <t>恩平市圣堂镇</t>
    <phoneticPr fontId="3" type="noConversion"/>
  </si>
  <si>
    <t>开平市月山镇</t>
    <phoneticPr fontId="3" type="noConversion"/>
  </si>
  <si>
    <t>台山市汶村镇</t>
    <phoneticPr fontId="3" type="noConversion"/>
  </si>
  <si>
    <t>开平市大沙镇</t>
    <phoneticPr fontId="3" type="noConversion"/>
  </si>
  <si>
    <t>江海区外海街道办</t>
    <phoneticPr fontId="3" type="noConversion"/>
  </si>
  <si>
    <t>恩平市君堂镇</t>
    <phoneticPr fontId="3" type="noConversion"/>
  </si>
  <si>
    <t>台山市白沙镇</t>
    <phoneticPr fontId="3" type="noConversion"/>
  </si>
  <si>
    <t>开平市金鸡镇</t>
    <phoneticPr fontId="3" type="noConversion"/>
  </si>
  <si>
    <t>台山市大江镇</t>
    <phoneticPr fontId="3" type="noConversion"/>
  </si>
  <si>
    <t>台山市三合镇</t>
    <phoneticPr fontId="3" type="noConversion"/>
  </si>
  <si>
    <t>台山市赤溪镇</t>
    <phoneticPr fontId="3" type="noConversion"/>
  </si>
  <si>
    <t>开平市苍城镇</t>
    <phoneticPr fontId="3" type="noConversion"/>
  </si>
  <si>
    <t>开平市百合镇</t>
    <phoneticPr fontId="3" type="noConversion"/>
  </si>
  <si>
    <t>鹤山市址山镇</t>
    <phoneticPr fontId="3" type="noConversion"/>
  </si>
  <si>
    <t>台山市端芬镇</t>
    <phoneticPr fontId="3" type="noConversion"/>
  </si>
  <si>
    <t>新会区大鳌镇</t>
    <phoneticPr fontId="3" type="noConversion"/>
  </si>
  <si>
    <t>台山市斗山镇</t>
    <phoneticPr fontId="3" type="noConversion"/>
  </si>
  <si>
    <t>台山市都斛镇</t>
    <phoneticPr fontId="3" type="noConversion"/>
  </si>
  <si>
    <t>鹤山市沙坪街道办</t>
    <phoneticPr fontId="3" type="noConversion"/>
  </si>
  <si>
    <t>新会区大泽镇</t>
    <phoneticPr fontId="3" type="noConversion"/>
  </si>
  <si>
    <t>恩平市沙湖镇</t>
    <phoneticPr fontId="3" type="noConversion"/>
  </si>
  <si>
    <t>台山市水步镇</t>
    <phoneticPr fontId="3" type="noConversion"/>
  </si>
  <si>
    <t>鹤山市桃源镇</t>
    <phoneticPr fontId="3" type="noConversion"/>
  </si>
  <si>
    <t>开平市塘口镇</t>
    <phoneticPr fontId="3" type="noConversion"/>
  </si>
  <si>
    <t>恩平市那吉镇</t>
    <phoneticPr fontId="3" type="noConversion"/>
  </si>
  <si>
    <t>开平市马冈镇</t>
    <phoneticPr fontId="3" type="noConversion"/>
  </si>
  <si>
    <t>台山市冲蒌镇</t>
    <phoneticPr fontId="3" type="noConversion"/>
  </si>
  <si>
    <t>台山市川岛镇</t>
    <phoneticPr fontId="3" type="noConversion"/>
  </si>
  <si>
    <t>台山市广海镇</t>
    <phoneticPr fontId="3" type="noConversion"/>
  </si>
  <si>
    <t>蓬江区环市街道办</t>
    <phoneticPr fontId="3" type="noConversion"/>
  </si>
  <si>
    <t>恩平市牛江镇</t>
    <phoneticPr fontId="3" type="noConversion"/>
  </si>
  <si>
    <t>新会区三江镇</t>
    <phoneticPr fontId="3" type="noConversion"/>
  </si>
  <si>
    <t>新会区崖门镇</t>
    <phoneticPr fontId="3" type="noConversion"/>
  </si>
  <si>
    <t>鹤山市雅瑶镇</t>
    <phoneticPr fontId="3" type="noConversion"/>
  </si>
  <si>
    <t>台山市四九镇</t>
    <phoneticPr fontId="3" type="noConversion"/>
  </si>
  <si>
    <t>台山市北陡镇</t>
    <phoneticPr fontId="3" type="noConversion"/>
  </si>
  <si>
    <t>新会区沙堆镇</t>
    <phoneticPr fontId="3" type="noConversion"/>
  </si>
  <si>
    <t>恩平市大槐镇</t>
    <phoneticPr fontId="3" type="noConversion"/>
  </si>
  <si>
    <t>开平市赤坎镇</t>
    <phoneticPr fontId="3" type="noConversion"/>
  </si>
  <si>
    <t>开平市蚬冈镇</t>
    <phoneticPr fontId="3" type="noConversion"/>
  </si>
  <si>
    <t>新会区睦洲镇</t>
    <phoneticPr fontId="3" type="noConversion"/>
  </si>
  <si>
    <t>蓬江区荷塘镇</t>
    <phoneticPr fontId="3" type="noConversion"/>
  </si>
  <si>
    <t>江海区江南街道办</t>
    <phoneticPr fontId="3" type="noConversion"/>
  </si>
  <si>
    <t>新会区经济开发区</t>
    <phoneticPr fontId="3" type="noConversion"/>
  </si>
  <si>
    <t>开平市总工会</t>
    <phoneticPr fontId="3" type="noConversion"/>
  </si>
  <si>
    <t>蓬江区潮连街道办</t>
    <phoneticPr fontId="3" type="noConversion"/>
  </si>
  <si>
    <t>小计</t>
    <phoneticPr fontId="3" type="noConversion"/>
  </si>
  <si>
    <t>蓬江区6个</t>
    <phoneticPr fontId="3" type="noConversion"/>
  </si>
  <si>
    <t>小计</t>
    <phoneticPr fontId="3" type="noConversion"/>
  </si>
  <si>
    <t>江海区3个</t>
    <phoneticPr fontId="3" type="noConversion"/>
  </si>
  <si>
    <t>新会区12个</t>
    <phoneticPr fontId="3" type="noConversion"/>
  </si>
  <si>
    <t>台山市17个</t>
    <phoneticPr fontId="3" type="noConversion"/>
  </si>
  <si>
    <t>开平市16个</t>
    <phoneticPr fontId="3" type="noConversion"/>
  </si>
  <si>
    <t>鹤山市10个</t>
    <phoneticPr fontId="3" type="noConversion"/>
  </si>
  <si>
    <t>恩平市11个</t>
    <phoneticPr fontId="3" type="noConversion"/>
  </si>
  <si>
    <t>贫困户总人口数        （人）</t>
    <phoneticPr fontId="3" type="noConversion"/>
  </si>
  <si>
    <t>贫困户总数         （户)</t>
    <phoneticPr fontId="3" type="noConversion"/>
  </si>
  <si>
    <t>拟安排补助资金             （万元）</t>
    <phoneticPr fontId="3" type="noConversion"/>
  </si>
  <si>
    <t>备注：对各镇（街）建档立卡工作经费按照贫困人口分档补助，贫困户人口351人以上补助3万元，350人以下201人以上补助2万元，200人以下补助1万元。</t>
    <phoneticPr fontId="3" type="noConversion"/>
  </si>
  <si>
    <t>附件2：</t>
    <phoneticPr fontId="3" type="noConversion"/>
  </si>
  <si>
    <t>市别</t>
    <phoneticPr fontId="3" type="noConversion"/>
  </si>
  <si>
    <t>备注</t>
    <phoneticPr fontId="3" type="noConversion"/>
  </si>
  <si>
    <t>金融扶贫</t>
    <phoneticPr fontId="3" type="noConversion"/>
  </si>
  <si>
    <t>蓬江区</t>
    <phoneticPr fontId="3" type="noConversion"/>
  </si>
  <si>
    <t>扶贫措施专项资金</t>
    <phoneticPr fontId="3" type="noConversion"/>
  </si>
  <si>
    <t>江海区</t>
    <phoneticPr fontId="3" type="noConversion"/>
  </si>
  <si>
    <t>新会区</t>
    <phoneticPr fontId="3" type="noConversion"/>
  </si>
  <si>
    <t>台山市</t>
    <phoneticPr fontId="3" type="noConversion"/>
  </si>
  <si>
    <t>开平市</t>
    <phoneticPr fontId="3" type="noConversion"/>
  </si>
  <si>
    <t>鹤山市</t>
    <phoneticPr fontId="3" type="noConversion"/>
  </si>
  <si>
    <t>恩平市</t>
    <phoneticPr fontId="3" type="noConversion"/>
  </si>
  <si>
    <t>单位：万元</t>
    <phoneticPr fontId="3" type="noConversion"/>
  </si>
  <si>
    <t>附件1：</t>
    <phoneticPr fontId="3" type="noConversion"/>
  </si>
  <si>
    <t>2016年扶贫措施市级补助资金汇总安排表</t>
    <phoneticPr fontId="3" type="noConversion"/>
  </si>
  <si>
    <t>所在镇（街）单位</t>
    <phoneticPr fontId="3" type="noConversion"/>
  </si>
  <si>
    <t>镇（街）单位扶贫        工作经费</t>
    <phoneticPr fontId="3" type="noConversion"/>
  </si>
  <si>
    <t>其中：</t>
    <phoneticPr fontId="3" type="noConversion"/>
  </si>
  <si>
    <t>自愿接受帮扶的贫困人口</t>
    <phoneticPr fontId="3" type="noConversion"/>
  </si>
  <si>
    <t>小计</t>
    <phoneticPr fontId="3" type="noConversion"/>
  </si>
  <si>
    <t>江门市农业局
（市扶贫办）</t>
    <phoneticPr fontId="3" type="noConversion"/>
  </si>
  <si>
    <t>2016年城乡精准扶贫镇（街）单位扶贫工作经费安排表</t>
    <phoneticPr fontId="3" type="noConversion"/>
  </si>
  <si>
    <t>1、按各市（区）自愿接受帮扶的贫困人口所占全市权重分配安排扶贫措施专项资金。
2、镇（街）单位扶贫工作经费分配安排见附件2。
3、金融扶贫是指安排给市农业局用于农业政银保。</t>
    <phoneticPr fontId="3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</si>
</sst>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b/>
      <sz val="16"/>
      <color indexed="8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黑体"/>
      <family val="3"/>
      <charset val="134"/>
    </font>
    <font>
      <b/>
      <sz val="11"/>
      <name val="黑体"/>
      <family val="3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4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Fill="1"/>
    <xf numFmtId="0" fontId="15" fillId="0" borderId="2" xfId="0" applyFont="1" applyBorder="1" applyAlignment="1">
      <alignment horizontal="center" vertical="center"/>
    </xf>
    <xf numFmtId="0" fontId="15" fillId="0" borderId="0" xfId="0" applyFont="1" applyFill="1"/>
    <xf numFmtId="0" fontId="11" fillId="0" borderId="0" xfId="0" applyFont="1"/>
    <xf numFmtId="0" fontId="15" fillId="0" borderId="0" xfId="0" applyFont="1"/>
    <xf numFmtId="0" fontId="11" fillId="0" borderId="2" xfId="0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5" fillId="0" borderId="2" xfId="7" applyFont="1" applyFill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0" borderId="0" xfId="6" applyFont="1">
      <alignment vertical="center"/>
    </xf>
    <xf numFmtId="0" fontId="15" fillId="0" borderId="2" xfId="6" applyFont="1" applyBorder="1" applyAlignment="1">
      <alignment horizontal="center" vertical="center" wrapText="1"/>
    </xf>
    <xf numFmtId="0" fontId="15" fillId="0" borderId="0" xfId="6" applyFont="1">
      <alignment vertical="center"/>
    </xf>
    <xf numFmtId="0" fontId="15" fillId="0" borderId="0" xfId="0" applyFont="1" applyFill="1" applyAlignment="1">
      <alignment vertical="center"/>
    </xf>
    <xf numFmtId="0" fontId="11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3" xfId="2"/>
    <cellStyle name="常规 4" xfId="3"/>
    <cellStyle name="常规 5" xfId="4"/>
    <cellStyle name="常规 5 3" xfId="5"/>
    <cellStyle name="常规 6" xfId="6"/>
    <cellStyle name="常规_附件3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791325" y="5610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219075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05100" y="7753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  <pageSetUpPr fitToPage="1"/>
  </sheetPr>
  <dimension ref="A1:G14"/>
  <sheetViews>
    <sheetView zoomScale="115" workbookViewId="0">
      <selection activeCell="F9" sqref="F9"/>
    </sheetView>
  </sheetViews>
  <sheetFormatPr defaultColWidth="9" defaultRowHeight="14.25"/>
  <cols>
    <col min="1" max="1" width="23.75" customWidth="1"/>
    <col min="2" max="2" width="15.375" customWidth="1"/>
    <col min="3" max="3" width="14.125" customWidth="1"/>
    <col min="4" max="4" width="15.5" customWidth="1"/>
    <col min="5" max="5" width="20.375" customWidth="1"/>
    <col min="6" max="6" width="12.125" customWidth="1"/>
    <col min="7" max="7" width="14.375" customWidth="1"/>
  </cols>
  <sheetData>
    <row r="1" spans="1:7" ht="21.75" customHeight="1">
      <c r="A1" t="s">
        <v>105</v>
      </c>
    </row>
    <row r="2" spans="1:7" ht="22.5">
      <c r="A2" s="33" t="s">
        <v>106</v>
      </c>
      <c r="B2" s="33"/>
      <c r="C2" s="33"/>
      <c r="D2" s="33"/>
      <c r="E2" s="33"/>
      <c r="F2" s="33"/>
      <c r="G2" s="33"/>
    </row>
    <row r="3" spans="1:7" ht="14.25" customHeight="1">
      <c r="A3" s="4"/>
      <c r="B3" s="4"/>
      <c r="C3" s="4"/>
      <c r="D3" s="4"/>
      <c r="E3" s="4"/>
      <c r="F3" s="34" t="s">
        <v>104</v>
      </c>
      <c r="G3" s="34"/>
    </row>
    <row r="4" spans="1:7" ht="18.75" customHeight="1">
      <c r="A4" s="44" t="s">
        <v>93</v>
      </c>
      <c r="B4" s="40" t="s">
        <v>110</v>
      </c>
      <c r="C4" s="40" t="s">
        <v>111</v>
      </c>
      <c r="D4" s="41" t="s">
        <v>109</v>
      </c>
      <c r="E4" s="42"/>
      <c r="F4" s="43"/>
      <c r="G4" s="35" t="s">
        <v>94</v>
      </c>
    </row>
    <row r="5" spans="1:7" ht="37.5">
      <c r="A5" s="44"/>
      <c r="B5" s="36"/>
      <c r="C5" s="36"/>
      <c r="D5" s="5" t="s">
        <v>97</v>
      </c>
      <c r="E5" s="7" t="s">
        <v>108</v>
      </c>
      <c r="F5" s="5" t="s">
        <v>95</v>
      </c>
      <c r="G5" s="36"/>
    </row>
    <row r="6" spans="1:7" s="11" customFormat="1" ht="36" customHeight="1">
      <c r="A6" s="31" t="s">
        <v>1</v>
      </c>
      <c r="B6" s="32">
        <f>SUM(B8:B14)</f>
        <v>16659</v>
      </c>
      <c r="C6" s="32">
        <f>SUM(C7:C14)</f>
        <v>2600</v>
      </c>
      <c r="D6" s="32">
        <f>SUM(D7:D14)</f>
        <v>2382</v>
      </c>
      <c r="E6" s="32">
        <f>SUM(E7:E14)</f>
        <v>118</v>
      </c>
      <c r="F6" s="32">
        <f>SUM(F7:F14)</f>
        <v>100</v>
      </c>
      <c r="G6" s="37" t="s">
        <v>114</v>
      </c>
    </row>
    <row r="7" spans="1:7" s="1" customFormat="1" ht="39" customHeight="1">
      <c r="A7" s="5" t="s">
        <v>112</v>
      </c>
      <c r="B7" s="5"/>
      <c r="C7" s="5">
        <f>SUM(D7:F7)</f>
        <v>100</v>
      </c>
      <c r="D7" s="5"/>
      <c r="E7" s="5"/>
      <c r="F7" s="5">
        <v>100</v>
      </c>
      <c r="G7" s="38"/>
    </row>
    <row r="8" spans="1:7" s="3" customFormat="1" ht="36" customHeight="1">
      <c r="A8" s="6" t="s">
        <v>96</v>
      </c>
      <c r="B8" s="5">
        <v>1203</v>
      </c>
      <c r="C8" s="5">
        <f t="shared" ref="C8:C14" si="0">SUM(D8:F8)</f>
        <v>182</v>
      </c>
      <c r="D8" s="5">
        <v>172</v>
      </c>
      <c r="E8" s="5">
        <v>10</v>
      </c>
      <c r="F8" s="5"/>
      <c r="G8" s="38"/>
    </row>
    <row r="9" spans="1:7" s="3" customFormat="1" ht="36" customHeight="1">
      <c r="A9" s="6" t="s">
        <v>98</v>
      </c>
      <c r="B9" s="5">
        <v>595</v>
      </c>
      <c r="C9" s="5">
        <f t="shared" si="0"/>
        <v>89</v>
      </c>
      <c r="D9" s="5">
        <v>85</v>
      </c>
      <c r="E9" s="5">
        <v>4</v>
      </c>
      <c r="F9" s="5"/>
      <c r="G9" s="38"/>
    </row>
    <row r="10" spans="1:7" s="3" customFormat="1" ht="36" customHeight="1">
      <c r="A10" s="6" t="s">
        <v>99</v>
      </c>
      <c r="B10" s="5">
        <v>2992</v>
      </c>
      <c r="C10" s="5">
        <f t="shared" si="0"/>
        <v>448</v>
      </c>
      <c r="D10" s="5">
        <v>428</v>
      </c>
      <c r="E10" s="5">
        <v>20</v>
      </c>
      <c r="F10" s="5"/>
      <c r="G10" s="38"/>
    </row>
    <row r="11" spans="1:7" s="3" customFormat="1" ht="36" customHeight="1">
      <c r="A11" s="6" t="s">
        <v>100</v>
      </c>
      <c r="B11" s="5">
        <v>2879</v>
      </c>
      <c r="C11" s="5">
        <f t="shared" si="0"/>
        <v>433</v>
      </c>
      <c r="D11" s="5">
        <v>412</v>
      </c>
      <c r="E11" s="5">
        <v>21</v>
      </c>
      <c r="F11" s="5"/>
      <c r="G11" s="38"/>
    </row>
    <row r="12" spans="1:7" s="3" customFormat="1" ht="36" customHeight="1">
      <c r="A12" s="6" t="s">
        <v>101</v>
      </c>
      <c r="B12" s="5">
        <v>3221</v>
      </c>
      <c r="C12" s="5">
        <f t="shared" si="0"/>
        <v>485</v>
      </c>
      <c r="D12" s="5">
        <v>460</v>
      </c>
      <c r="E12" s="5">
        <v>25</v>
      </c>
      <c r="F12" s="5"/>
      <c r="G12" s="38"/>
    </row>
    <row r="13" spans="1:7" s="3" customFormat="1" ht="36" customHeight="1">
      <c r="A13" s="6" t="s">
        <v>102</v>
      </c>
      <c r="B13" s="5">
        <v>2748</v>
      </c>
      <c r="C13" s="5">
        <f t="shared" si="0"/>
        <v>411</v>
      </c>
      <c r="D13" s="5">
        <v>393</v>
      </c>
      <c r="E13" s="5">
        <v>18</v>
      </c>
      <c r="F13" s="5"/>
      <c r="G13" s="38"/>
    </row>
    <row r="14" spans="1:7" s="3" customFormat="1" ht="36" customHeight="1">
      <c r="A14" s="6" t="s">
        <v>103</v>
      </c>
      <c r="B14" s="5">
        <v>3021</v>
      </c>
      <c r="C14" s="5">
        <f t="shared" si="0"/>
        <v>452</v>
      </c>
      <c r="D14" s="5">
        <v>432</v>
      </c>
      <c r="E14" s="5">
        <v>20</v>
      </c>
      <c r="F14" s="5"/>
      <c r="G14" s="39"/>
    </row>
  </sheetData>
  <mergeCells count="8">
    <mergeCell ref="A2:G2"/>
    <mergeCell ref="F3:G3"/>
    <mergeCell ref="G4:G5"/>
    <mergeCell ref="G6:G14"/>
    <mergeCell ref="B4:B5"/>
    <mergeCell ref="D4:F4"/>
    <mergeCell ref="A4:A5"/>
    <mergeCell ref="C4:C5"/>
  </mergeCells>
  <phoneticPr fontId="3" type="noConversion"/>
  <printOptions horizontalCentered="1"/>
  <pageMargins left="0.47244094488188981" right="0.47244094488188981" top="0.70866141732283472" bottom="0.70866141732283472" header="0.51181102362204722" footer="0.51181102362204722"/>
  <pageSetup paperSize="9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E87"/>
  <sheetViews>
    <sheetView tabSelected="1" zoomScale="115" workbookViewId="0">
      <pane ySplit="3" topLeftCell="A40" activePane="bottomLeft" state="frozen"/>
      <selection activeCell="B5" sqref="B5"/>
      <selection pane="bottomLeft" activeCell="F4" sqref="F4"/>
    </sheetView>
  </sheetViews>
  <sheetFormatPr defaultRowHeight="14.25"/>
  <cols>
    <col min="1" max="1" width="10.25" style="8" customWidth="1"/>
    <col min="2" max="2" width="25.25" style="8" customWidth="1"/>
    <col min="3" max="5" width="15.625" style="8" customWidth="1"/>
    <col min="6" max="16384" width="9" style="8"/>
  </cols>
  <sheetData>
    <row r="1" spans="1:5">
      <c r="A1" s="8" t="s">
        <v>92</v>
      </c>
    </row>
    <row r="2" spans="1:5" ht="27.75" customHeight="1">
      <c r="A2" s="45" t="s">
        <v>113</v>
      </c>
      <c r="B2" s="45"/>
      <c r="C2" s="45"/>
      <c r="D2" s="45"/>
      <c r="E2" s="45"/>
    </row>
    <row r="3" spans="1:5" ht="37.5" customHeight="1">
      <c r="A3" s="9" t="s">
        <v>0</v>
      </c>
      <c r="B3" s="9" t="s">
        <v>107</v>
      </c>
      <c r="C3" s="9" t="s">
        <v>89</v>
      </c>
      <c r="D3" s="9" t="s">
        <v>88</v>
      </c>
      <c r="E3" s="9" t="s">
        <v>90</v>
      </c>
    </row>
    <row r="4" spans="1:5" s="11" customFormat="1" ht="25.5" customHeight="1">
      <c r="A4" s="10" t="s">
        <v>1</v>
      </c>
      <c r="B4" s="10" t="s">
        <v>2</v>
      </c>
      <c r="C4" s="10">
        <f>C5+C12+C16+C29+C47+C64+C75</f>
        <v>5097</v>
      </c>
      <c r="D4" s="10">
        <f>D5+D12+D16+D29+D47+D64+D75</f>
        <v>16659</v>
      </c>
      <c r="E4" s="10">
        <f>E5+E12+E16+E29+E47+E64+E75</f>
        <v>118</v>
      </c>
    </row>
    <row r="5" spans="1:5" s="11" customFormat="1" ht="25.5" customHeight="1">
      <c r="A5" s="12" t="s">
        <v>3</v>
      </c>
      <c r="B5" s="10" t="s">
        <v>80</v>
      </c>
      <c r="C5" s="10">
        <f>SUM(C6:C11)</f>
        <v>398</v>
      </c>
      <c r="D5" s="10">
        <f>SUM(D6:D11)</f>
        <v>1203</v>
      </c>
      <c r="E5" s="10">
        <f>SUM(E6:E11)</f>
        <v>10</v>
      </c>
    </row>
    <row r="6" spans="1:5" s="16" customFormat="1" ht="25.5" customHeight="1">
      <c r="A6" s="13">
        <v>1</v>
      </c>
      <c r="B6" s="14" t="s">
        <v>12</v>
      </c>
      <c r="C6" s="15">
        <v>118</v>
      </c>
      <c r="D6" s="15">
        <v>379</v>
      </c>
      <c r="E6" s="14">
        <v>3</v>
      </c>
    </row>
    <row r="7" spans="1:5" s="16" customFormat="1" ht="25.5" customHeight="1">
      <c r="A7" s="13">
        <v>3</v>
      </c>
      <c r="B7" s="14" t="s">
        <v>74</v>
      </c>
      <c r="C7" s="15">
        <v>16</v>
      </c>
      <c r="D7" s="15">
        <v>52</v>
      </c>
      <c r="E7" s="14">
        <v>1</v>
      </c>
    </row>
    <row r="8" spans="1:5" s="16" customFormat="1" ht="25.5" customHeight="1">
      <c r="A8" s="14">
        <v>4</v>
      </c>
      <c r="B8" s="14" t="s">
        <v>18</v>
      </c>
      <c r="C8" s="15">
        <v>93</v>
      </c>
      <c r="D8" s="15">
        <v>319</v>
      </c>
      <c r="E8" s="14">
        <v>2</v>
      </c>
    </row>
    <row r="9" spans="1:5" s="16" customFormat="1" ht="25.5" customHeight="1">
      <c r="A9" s="14">
        <v>2</v>
      </c>
      <c r="B9" s="14" t="s">
        <v>62</v>
      </c>
      <c r="C9" s="15">
        <v>39</v>
      </c>
      <c r="D9" s="15">
        <v>112</v>
      </c>
      <c r="E9" s="14">
        <v>1</v>
      </c>
    </row>
    <row r="10" spans="1:5" s="16" customFormat="1" ht="25.5" customHeight="1">
      <c r="A10" s="13">
        <v>5</v>
      </c>
      <c r="B10" s="14" t="s">
        <v>78</v>
      </c>
      <c r="C10" s="15">
        <v>5</v>
      </c>
      <c r="D10" s="15">
        <v>15</v>
      </c>
      <c r="E10" s="14">
        <v>1</v>
      </c>
    </row>
    <row r="11" spans="1:5" s="16" customFormat="1" ht="25.5" customHeight="1">
      <c r="A11" s="14">
        <v>6</v>
      </c>
      <c r="B11" s="14" t="s">
        <v>16</v>
      </c>
      <c r="C11" s="15">
        <v>127</v>
      </c>
      <c r="D11" s="15">
        <v>326</v>
      </c>
      <c r="E11" s="14">
        <v>2</v>
      </c>
    </row>
    <row r="12" spans="1:5" s="18" customFormat="1" ht="25.5" customHeight="1">
      <c r="A12" s="12" t="s">
        <v>81</v>
      </c>
      <c r="B12" s="17" t="s">
        <v>82</v>
      </c>
      <c r="C12" s="17">
        <f>SUM(C13:C15)</f>
        <v>176</v>
      </c>
      <c r="D12" s="17">
        <f>SUM(D13:D15)</f>
        <v>595</v>
      </c>
      <c r="E12" s="17">
        <f>SUM(E13:E15)</f>
        <v>4</v>
      </c>
    </row>
    <row r="13" spans="1:5" s="19" customFormat="1" ht="21" customHeight="1">
      <c r="A13" s="15">
        <v>1</v>
      </c>
      <c r="B13" s="15" t="s">
        <v>37</v>
      </c>
      <c r="C13" s="15">
        <v>60</v>
      </c>
      <c r="D13" s="15">
        <v>198</v>
      </c>
      <c r="E13" s="14">
        <v>1</v>
      </c>
    </row>
    <row r="14" spans="1:5" s="19" customFormat="1" ht="25.5" customHeight="1">
      <c r="A14" s="13">
        <v>2</v>
      </c>
      <c r="B14" s="15" t="s">
        <v>14</v>
      </c>
      <c r="C14" s="15">
        <v>96</v>
      </c>
      <c r="D14" s="15">
        <v>345</v>
      </c>
      <c r="E14" s="14">
        <v>2</v>
      </c>
    </row>
    <row r="15" spans="1:5" s="19" customFormat="1" ht="25.5" customHeight="1">
      <c r="A15" s="15">
        <v>3</v>
      </c>
      <c r="B15" s="15" t="s">
        <v>75</v>
      </c>
      <c r="C15" s="13">
        <v>20</v>
      </c>
      <c r="D15" s="13">
        <v>52</v>
      </c>
      <c r="E15" s="14">
        <v>1</v>
      </c>
    </row>
    <row r="16" spans="1:5" s="20" customFormat="1" ht="25.5" customHeight="1">
      <c r="A16" s="12" t="s">
        <v>81</v>
      </c>
      <c r="B16" s="12" t="s">
        <v>83</v>
      </c>
      <c r="C16" s="17">
        <f>SUM(C17:C28)</f>
        <v>938</v>
      </c>
      <c r="D16" s="17">
        <f>SUM(D17:D28)</f>
        <v>2992</v>
      </c>
      <c r="E16" s="17">
        <f>SUM(E17:E28)</f>
        <v>20</v>
      </c>
    </row>
    <row r="17" spans="1:5" s="20" customFormat="1" ht="25.5" customHeight="1">
      <c r="A17" s="15">
        <v>1</v>
      </c>
      <c r="B17" s="15" t="s">
        <v>4</v>
      </c>
      <c r="C17" s="15">
        <v>277</v>
      </c>
      <c r="D17" s="15">
        <v>916</v>
      </c>
      <c r="E17" s="14">
        <v>3</v>
      </c>
    </row>
    <row r="18" spans="1:5" ht="25.5" customHeight="1">
      <c r="A18" s="15">
        <v>2</v>
      </c>
      <c r="B18" s="15" t="s">
        <v>65</v>
      </c>
      <c r="C18" s="15">
        <v>34</v>
      </c>
      <c r="D18" s="15">
        <v>97</v>
      </c>
      <c r="E18" s="14">
        <v>1</v>
      </c>
    </row>
    <row r="19" spans="1:5" ht="25.5" customHeight="1">
      <c r="A19" s="15">
        <v>3</v>
      </c>
      <c r="B19" s="21" t="s">
        <v>28</v>
      </c>
      <c r="C19" s="15">
        <v>79</v>
      </c>
      <c r="D19" s="15">
        <v>256</v>
      </c>
      <c r="E19" s="14">
        <v>2</v>
      </c>
    </row>
    <row r="20" spans="1:5" ht="25.5" customHeight="1">
      <c r="A20" s="15">
        <v>4</v>
      </c>
      <c r="B20" s="15" t="s">
        <v>8</v>
      </c>
      <c r="C20" s="21">
        <v>155</v>
      </c>
      <c r="D20" s="21">
        <v>505</v>
      </c>
      <c r="E20" s="14">
        <v>3</v>
      </c>
    </row>
    <row r="21" spans="1:5" ht="25.5" customHeight="1">
      <c r="A21" s="15">
        <v>5</v>
      </c>
      <c r="B21" s="15" t="s">
        <v>69</v>
      </c>
      <c r="C21" s="13">
        <v>28</v>
      </c>
      <c r="D21" s="13">
        <v>91</v>
      </c>
      <c r="E21" s="14">
        <v>1</v>
      </c>
    </row>
    <row r="22" spans="1:5" ht="25.5" customHeight="1">
      <c r="A22" s="15">
        <v>6</v>
      </c>
      <c r="B22" s="15" t="s">
        <v>64</v>
      </c>
      <c r="C22" s="13">
        <v>33</v>
      </c>
      <c r="D22" s="13">
        <v>99</v>
      </c>
      <c r="E22" s="14">
        <v>1</v>
      </c>
    </row>
    <row r="23" spans="1:5" ht="25.5" customHeight="1">
      <c r="A23" s="15">
        <v>7</v>
      </c>
      <c r="B23" s="15" t="s">
        <v>73</v>
      </c>
      <c r="C23" s="15">
        <v>20</v>
      </c>
      <c r="D23" s="15">
        <v>66</v>
      </c>
      <c r="E23" s="14">
        <v>1</v>
      </c>
    </row>
    <row r="24" spans="1:5" s="11" customFormat="1" ht="25.5" customHeight="1">
      <c r="A24" s="15">
        <v>8</v>
      </c>
      <c r="B24" s="15" t="s">
        <v>31</v>
      </c>
      <c r="C24" s="15">
        <v>83</v>
      </c>
      <c r="D24" s="15">
        <v>238</v>
      </c>
      <c r="E24" s="14">
        <v>2</v>
      </c>
    </row>
    <row r="25" spans="1:5" ht="25.5" customHeight="1">
      <c r="A25" s="15">
        <v>9</v>
      </c>
      <c r="B25" s="15" t="s">
        <v>11</v>
      </c>
      <c r="C25" s="15">
        <v>126</v>
      </c>
      <c r="D25" s="15">
        <v>388</v>
      </c>
      <c r="E25" s="14">
        <v>3</v>
      </c>
    </row>
    <row r="26" spans="1:5" ht="25.5" customHeight="1">
      <c r="A26" s="15">
        <v>10</v>
      </c>
      <c r="B26" s="15" t="s">
        <v>52</v>
      </c>
      <c r="C26" s="13">
        <v>39</v>
      </c>
      <c r="D26" s="13">
        <v>147</v>
      </c>
      <c r="E26" s="14">
        <v>1</v>
      </c>
    </row>
    <row r="27" spans="1:5" ht="25.5" customHeight="1">
      <c r="A27" s="15">
        <v>11</v>
      </c>
      <c r="B27" s="15" t="s">
        <v>48</v>
      </c>
      <c r="C27" s="15">
        <v>55</v>
      </c>
      <c r="D27" s="15">
        <v>157</v>
      </c>
      <c r="E27" s="14">
        <v>1</v>
      </c>
    </row>
    <row r="28" spans="1:5" s="20" customFormat="1" ht="25.5" customHeight="1">
      <c r="A28" s="15">
        <v>12</v>
      </c>
      <c r="B28" s="15" t="s">
        <v>76</v>
      </c>
      <c r="C28" s="15">
        <v>9</v>
      </c>
      <c r="D28" s="15">
        <v>32</v>
      </c>
      <c r="E28" s="14">
        <v>1</v>
      </c>
    </row>
    <row r="29" spans="1:5" s="11" customFormat="1" ht="25.5" customHeight="1">
      <c r="A29" s="12" t="s">
        <v>3</v>
      </c>
      <c r="B29" s="12" t="s">
        <v>84</v>
      </c>
      <c r="C29" s="17">
        <f>SUM(C30:C46)</f>
        <v>943</v>
      </c>
      <c r="D29" s="17">
        <f>SUM(D30:D46)</f>
        <v>2879</v>
      </c>
      <c r="E29" s="17">
        <f>SUM(E30:E46)</f>
        <v>21</v>
      </c>
    </row>
    <row r="30" spans="1:5" ht="25.5" customHeight="1">
      <c r="A30" s="15">
        <v>1</v>
      </c>
      <c r="B30" s="22" t="s">
        <v>25</v>
      </c>
      <c r="C30" s="13">
        <v>94</v>
      </c>
      <c r="D30" s="13">
        <v>265</v>
      </c>
      <c r="E30" s="14">
        <v>2</v>
      </c>
    </row>
    <row r="31" spans="1:5" ht="25.5" customHeight="1">
      <c r="A31" s="15">
        <v>2</v>
      </c>
      <c r="B31" s="22" t="s">
        <v>35</v>
      </c>
      <c r="C31" s="13">
        <v>60</v>
      </c>
      <c r="D31" s="13">
        <v>204</v>
      </c>
      <c r="E31" s="14">
        <v>2</v>
      </c>
    </row>
    <row r="32" spans="1:5" s="2" customFormat="1" ht="25.5" customHeight="1">
      <c r="A32" s="15">
        <v>3</v>
      </c>
      <c r="B32" s="22" t="s">
        <v>67</v>
      </c>
      <c r="C32" s="13">
        <v>34</v>
      </c>
      <c r="D32" s="13">
        <v>93</v>
      </c>
      <c r="E32" s="14">
        <v>1</v>
      </c>
    </row>
    <row r="33" spans="1:5" s="23" customFormat="1" ht="25.5" customHeight="1">
      <c r="A33" s="15">
        <v>4</v>
      </c>
      <c r="B33" s="22" t="s">
        <v>54</v>
      </c>
      <c r="C33" s="13">
        <v>42</v>
      </c>
      <c r="D33" s="13">
        <v>141</v>
      </c>
      <c r="E33" s="14">
        <v>1</v>
      </c>
    </row>
    <row r="34" spans="1:5" s="2" customFormat="1" ht="25.5" customHeight="1">
      <c r="A34" s="15">
        <v>5</v>
      </c>
      <c r="B34" s="22" t="s">
        <v>22</v>
      </c>
      <c r="C34" s="13">
        <v>85</v>
      </c>
      <c r="D34" s="13">
        <v>289</v>
      </c>
      <c r="E34" s="14">
        <v>2</v>
      </c>
    </row>
    <row r="35" spans="1:5" s="2" customFormat="1" ht="25.5" customHeight="1">
      <c r="A35" s="15">
        <v>6</v>
      </c>
      <c r="B35" s="22" t="s">
        <v>42</v>
      </c>
      <c r="C35" s="13">
        <v>49</v>
      </c>
      <c r="D35" s="13">
        <v>169</v>
      </c>
      <c r="E35" s="14">
        <v>1</v>
      </c>
    </row>
    <row r="36" spans="1:5" s="2" customFormat="1" ht="25.5" customHeight="1">
      <c r="A36" s="15">
        <v>7</v>
      </c>
      <c r="B36" s="22" t="s">
        <v>26</v>
      </c>
      <c r="C36" s="13">
        <v>84</v>
      </c>
      <c r="D36" s="13">
        <v>265</v>
      </c>
      <c r="E36" s="14">
        <v>2</v>
      </c>
    </row>
    <row r="37" spans="1:5" s="2" customFormat="1" ht="25.5" customHeight="1">
      <c r="A37" s="15">
        <v>8</v>
      </c>
      <c r="B37" s="22" t="s">
        <v>61</v>
      </c>
      <c r="C37" s="13">
        <v>53</v>
      </c>
      <c r="D37" s="13">
        <v>114</v>
      </c>
      <c r="E37" s="14">
        <v>1</v>
      </c>
    </row>
    <row r="38" spans="1:5" ht="25.5" customHeight="1">
      <c r="A38" s="15">
        <v>9</v>
      </c>
      <c r="B38" s="22" t="s">
        <v>47</v>
      </c>
      <c r="C38" s="13">
        <v>54</v>
      </c>
      <c r="D38" s="13">
        <v>159</v>
      </c>
      <c r="E38" s="14">
        <v>1</v>
      </c>
    </row>
    <row r="39" spans="1:5" s="16" customFormat="1" ht="25.5" customHeight="1">
      <c r="A39" s="15">
        <v>10</v>
      </c>
      <c r="B39" s="22" t="s">
        <v>49</v>
      </c>
      <c r="C39" s="13">
        <v>56</v>
      </c>
      <c r="D39" s="13">
        <v>155</v>
      </c>
      <c r="E39" s="14">
        <v>1</v>
      </c>
    </row>
    <row r="40" spans="1:5" s="16" customFormat="1" ht="25.5" customHeight="1">
      <c r="A40" s="15">
        <v>11</v>
      </c>
      <c r="B40" s="22" t="s">
        <v>50</v>
      </c>
      <c r="C40" s="13">
        <v>56</v>
      </c>
      <c r="D40" s="13">
        <v>155</v>
      </c>
      <c r="E40" s="14">
        <v>1</v>
      </c>
    </row>
    <row r="41" spans="1:5" s="16" customFormat="1" ht="25.5" customHeight="1">
      <c r="A41" s="15">
        <v>12</v>
      </c>
      <c r="B41" s="22" t="s">
        <v>41</v>
      </c>
      <c r="C41" s="13">
        <v>58</v>
      </c>
      <c r="D41" s="13">
        <v>170</v>
      </c>
      <c r="E41" s="14">
        <v>1</v>
      </c>
    </row>
    <row r="42" spans="1:5" s="16" customFormat="1" ht="25.5" customHeight="1">
      <c r="A42" s="15">
        <v>13</v>
      </c>
      <c r="B42" s="22" t="s">
        <v>60</v>
      </c>
      <c r="C42" s="13">
        <v>32</v>
      </c>
      <c r="D42" s="13">
        <v>124</v>
      </c>
      <c r="E42" s="14">
        <v>1</v>
      </c>
    </row>
    <row r="43" spans="1:5" s="16" customFormat="1" ht="25.5" customHeight="1">
      <c r="A43" s="15">
        <v>14</v>
      </c>
      <c r="B43" s="22" t="s">
        <v>59</v>
      </c>
      <c r="C43" s="13">
        <v>45</v>
      </c>
      <c r="D43" s="13">
        <v>132</v>
      </c>
      <c r="E43" s="14">
        <v>1</v>
      </c>
    </row>
    <row r="44" spans="1:5" s="16" customFormat="1" ht="25.5" customHeight="1">
      <c r="A44" s="15">
        <v>15</v>
      </c>
      <c r="B44" s="22" t="s">
        <v>43</v>
      </c>
      <c r="C44" s="13">
        <v>48</v>
      </c>
      <c r="D44" s="13">
        <v>166</v>
      </c>
      <c r="E44" s="14">
        <v>1</v>
      </c>
    </row>
    <row r="45" spans="1:5" s="16" customFormat="1" ht="25.5" customHeight="1">
      <c r="A45" s="15">
        <v>16</v>
      </c>
      <c r="B45" s="22" t="s">
        <v>68</v>
      </c>
      <c r="C45" s="13">
        <v>28</v>
      </c>
      <c r="D45" s="13">
        <v>93</v>
      </c>
      <c r="E45" s="14">
        <v>1</v>
      </c>
    </row>
    <row r="46" spans="1:5" s="16" customFormat="1" ht="25.5" customHeight="1">
      <c r="A46" s="15">
        <v>17</v>
      </c>
      <c r="B46" s="22" t="s">
        <v>39</v>
      </c>
      <c r="C46" s="13">
        <v>65</v>
      </c>
      <c r="D46" s="13">
        <v>185</v>
      </c>
      <c r="E46" s="14">
        <v>1</v>
      </c>
    </row>
    <row r="47" spans="1:5" s="18" customFormat="1" ht="25.5" customHeight="1">
      <c r="A47" s="12" t="s">
        <v>3</v>
      </c>
      <c r="B47" s="24" t="s">
        <v>85</v>
      </c>
      <c r="C47" s="17">
        <f>SUM(C48:C63)</f>
        <v>897</v>
      </c>
      <c r="D47" s="17">
        <f>SUM(D48:D63)</f>
        <v>3221</v>
      </c>
      <c r="E47" s="17">
        <f>SUM(E48:E63)</f>
        <v>25</v>
      </c>
    </row>
    <row r="48" spans="1:5" s="19" customFormat="1" ht="25.5" customHeight="1">
      <c r="A48" s="15">
        <v>1</v>
      </c>
      <c r="B48" s="14" t="s">
        <v>24</v>
      </c>
      <c r="C48" s="14">
        <v>81</v>
      </c>
      <c r="D48" s="14">
        <v>266</v>
      </c>
      <c r="E48" s="14">
        <v>2</v>
      </c>
    </row>
    <row r="49" spans="1:5" s="16" customFormat="1" ht="25.5" customHeight="1">
      <c r="A49" s="15">
        <v>2</v>
      </c>
      <c r="B49" s="14" t="s">
        <v>15</v>
      </c>
      <c r="C49" s="14">
        <v>102</v>
      </c>
      <c r="D49" s="14">
        <v>330</v>
      </c>
      <c r="E49" s="14">
        <v>2</v>
      </c>
    </row>
    <row r="50" spans="1:5" s="16" customFormat="1" ht="25.5" customHeight="1">
      <c r="A50" s="15">
        <v>3</v>
      </c>
      <c r="B50" s="14" t="s">
        <v>34</v>
      </c>
      <c r="C50" s="14">
        <v>52</v>
      </c>
      <c r="D50" s="14">
        <v>207</v>
      </c>
      <c r="E50" s="14">
        <v>2</v>
      </c>
    </row>
    <row r="51" spans="1:5" s="19" customFormat="1" ht="25.5" customHeight="1">
      <c r="A51" s="15">
        <v>4</v>
      </c>
      <c r="B51" s="14" t="s">
        <v>72</v>
      </c>
      <c r="C51" s="14">
        <v>22</v>
      </c>
      <c r="D51" s="14">
        <v>69</v>
      </c>
      <c r="E51" s="14">
        <v>1</v>
      </c>
    </row>
    <row r="52" spans="1:5" s="19" customFormat="1" ht="25.5" customHeight="1">
      <c r="A52" s="15">
        <v>5</v>
      </c>
      <c r="B52" s="14" t="s">
        <v>56</v>
      </c>
      <c r="C52" s="14">
        <v>42</v>
      </c>
      <c r="D52" s="14">
        <v>138</v>
      </c>
      <c r="E52" s="14">
        <v>1</v>
      </c>
    </row>
    <row r="53" spans="1:5" s="19" customFormat="1" ht="25.5" customHeight="1">
      <c r="A53" s="15">
        <v>6</v>
      </c>
      <c r="B53" s="14" t="s">
        <v>9</v>
      </c>
      <c r="C53" s="14">
        <v>137</v>
      </c>
      <c r="D53" s="14">
        <v>504</v>
      </c>
      <c r="E53" s="14">
        <v>3</v>
      </c>
    </row>
    <row r="54" spans="1:5" s="19" customFormat="1" ht="25.5" customHeight="1">
      <c r="A54" s="15">
        <v>7</v>
      </c>
      <c r="B54" s="14" t="s">
        <v>32</v>
      </c>
      <c r="C54" s="14">
        <v>55</v>
      </c>
      <c r="D54" s="14">
        <v>219</v>
      </c>
      <c r="E54" s="14">
        <v>2</v>
      </c>
    </row>
    <row r="55" spans="1:5" s="19" customFormat="1" ht="25.5" customHeight="1">
      <c r="A55" s="15">
        <v>8</v>
      </c>
      <c r="B55" s="14" t="s">
        <v>58</v>
      </c>
      <c r="C55" s="14">
        <v>36</v>
      </c>
      <c r="D55" s="14">
        <v>136</v>
      </c>
      <c r="E55" s="14">
        <v>1</v>
      </c>
    </row>
    <row r="56" spans="1:5" s="19" customFormat="1" ht="25.5" customHeight="1">
      <c r="A56" s="15">
        <v>9</v>
      </c>
      <c r="B56" s="14" t="s">
        <v>20</v>
      </c>
      <c r="C56" s="14">
        <v>76</v>
      </c>
      <c r="D56" s="14">
        <v>305</v>
      </c>
      <c r="E56" s="14">
        <v>2</v>
      </c>
    </row>
    <row r="57" spans="1:5" s="19" customFormat="1" ht="25.5" customHeight="1">
      <c r="A57" s="15">
        <v>10</v>
      </c>
      <c r="B57" s="14" t="s">
        <v>40</v>
      </c>
      <c r="C57" s="14">
        <v>50</v>
      </c>
      <c r="D57" s="14">
        <v>176</v>
      </c>
      <c r="E57" s="14">
        <v>1</v>
      </c>
    </row>
    <row r="58" spans="1:5" s="19" customFormat="1" ht="25.5" customHeight="1">
      <c r="A58" s="15">
        <v>11</v>
      </c>
      <c r="B58" s="14" t="s">
        <v>36</v>
      </c>
      <c r="C58" s="14">
        <v>57</v>
      </c>
      <c r="D58" s="14">
        <v>204</v>
      </c>
      <c r="E58" s="14">
        <v>2</v>
      </c>
    </row>
    <row r="59" spans="1:5" s="19" customFormat="1" ht="25.5" customHeight="1">
      <c r="A59" s="15">
        <v>12</v>
      </c>
      <c r="B59" s="14" t="s">
        <v>29</v>
      </c>
      <c r="C59" s="14">
        <v>71</v>
      </c>
      <c r="D59" s="14">
        <v>251</v>
      </c>
      <c r="E59" s="14">
        <v>2</v>
      </c>
    </row>
    <row r="60" spans="1:5" s="19" customFormat="1" ht="25.5" customHeight="1">
      <c r="A60" s="15">
        <v>13</v>
      </c>
      <c r="B60" s="14" t="s">
        <v>71</v>
      </c>
      <c r="C60" s="14">
        <v>21</v>
      </c>
      <c r="D60" s="14">
        <v>72</v>
      </c>
      <c r="E60" s="14">
        <v>1</v>
      </c>
    </row>
    <row r="61" spans="1:5" s="19" customFormat="1" ht="25.5" customHeight="1">
      <c r="A61" s="15">
        <v>14</v>
      </c>
      <c r="B61" s="14" t="s">
        <v>44</v>
      </c>
      <c r="C61" s="14">
        <v>42</v>
      </c>
      <c r="D61" s="14">
        <v>164</v>
      </c>
      <c r="E61" s="14">
        <v>1</v>
      </c>
    </row>
    <row r="62" spans="1:5" s="19" customFormat="1" ht="25.5" customHeight="1">
      <c r="A62" s="15">
        <v>15</v>
      </c>
      <c r="B62" s="14" t="s">
        <v>45</v>
      </c>
      <c r="C62" s="14">
        <v>48</v>
      </c>
      <c r="D62" s="14">
        <v>162</v>
      </c>
      <c r="E62" s="14">
        <v>1</v>
      </c>
    </row>
    <row r="63" spans="1:5" s="16" customFormat="1" ht="25.5" customHeight="1">
      <c r="A63" s="15">
        <v>16</v>
      </c>
      <c r="B63" s="14" t="s">
        <v>77</v>
      </c>
      <c r="C63" s="14">
        <v>5</v>
      </c>
      <c r="D63" s="14">
        <v>18</v>
      </c>
      <c r="E63" s="14">
        <v>1</v>
      </c>
    </row>
    <row r="64" spans="1:5" s="20" customFormat="1" ht="25.5" customHeight="1">
      <c r="A64" s="12" t="s">
        <v>79</v>
      </c>
      <c r="B64" s="17" t="s">
        <v>86</v>
      </c>
      <c r="C64" s="17">
        <f>SUM(C65:C74)</f>
        <v>825</v>
      </c>
      <c r="D64" s="17">
        <f>SUM(D65:D74)</f>
        <v>2748</v>
      </c>
      <c r="E64" s="17">
        <f>SUM(E65:E74)</f>
        <v>18</v>
      </c>
    </row>
    <row r="65" spans="1:5" s="26" customFormat="1" ht="25.5" customHeight="1">
      <c r="A65" s="25">
        <v>1</v>
      </c>
      <c r="B65" s="15" t="s">
        <v>51</v>
      </c>
      <c r="C65" s="15">
        <v>55</v>
      </c>
      <c r="D65" s="15">
        <v>155</v>
      </c>
      <c r="E65" s="14">
        <v>1</v>
      </c>
    </row>
    <row r="66" spans="1:5" s="11" customFormat="1" ht="25.5" customHeight="1">
      <c r="A66" s="14">
        <v>2</v>
      </c>
      <c r="B66" s="25" t="s">
        <v>46</v>
      </c>
      <c r="C66" s="25">
        <v>44</v>
      </c>
      <c r="D66" s="25">
        <v>161</v>
      </c>
      <c r="E66" s="14">
        <v>1</v>
      </c>
    </row>
    <row r="67" spans="1:5" s="26" customFormat="1" ht="25.5" customHeight="1">
      <c r="A67" s="25">
        <v>3</v>
      </c>
      <c r="B67" s="25" t="s">
        <v>5</v>
      </c>
      <c r="C67" s="25">
        <v>182</v>
      </c>
      <c r="D67" s="25">
        <v>667</v>
      </c>
      <c r="E67" s="14">
        <v>3</v>
      </c>
    </row>
    <row r="68" spans="1:5" s="26" customFormat="1" ht="25.5" customHeight="1">
      <c r="A68" s="14">
        <v>4</v>
      </c>
      <c r="B68" s="25" t="s">
        <v>66</v>
      </c>
      <c r="C68" s="25">
        <v>29</v>
      </c>
      <c r="D68" s="25">
        <v>96</v>
      </c>
      <c r="E68" s="14">
        <v>1</v>
      </c>
    </row>
    <row r="69" spans="1:5" s="26" customFormat="1" ht="25.5" customHeight="1">
      <c r="A69" s="25">
        <v>5</v>
      </c>
      <c r="B69" s="25" t="s">
        <v>55</v>
      </c>
      <c r="C69" s="25">
        <v>40</v>
      </c>
      <c r="D69" s="25">
        <v>139</v>
      </c>
      <c r="E69" s="14">
        <v>1</v>
      </c>
    </row>
    <row r="70" spans="1:5" s="26" customFormat="1" ht="25.5" customHeight="1">
      <c r="A70" s="14">
        <v>6</v>
      </c>
      <c r="B70" s="25" t="s">
        <v>23</v>
      </c>
      <c r="C70" s="25">
        <v>83</v>
      </c>
      <c r="D70" s="25">
        <v>288</v>
      </c>
      <c r="E70" s="14">
        <v>2</v>
      </c>
    </row>
    <row r="71" spans="1:5" s="26" customFormat="1" ht="25.5" customHeight="1">
      <c r="A71" s="25">
        <v>7</v>
      </c>
      <c r="B71" s="25" t="s">
        <v>13</v>
      </c>
      <c r="C71" s="25">
        <v>121</v>
      </c>
      <c r="D71" s="25">
        <v>379</v>
      </c>
      <c r="E71" s="14">
        <v>3</v>
      </c>
    </row>
    <row r="72" spans="1:5" s="26" customFormat="1" ht="25.5" customHeight="1">
      <c r="A72" s="14">
        <v>8</v>
      </c>
      <c r="B72" s="25" t="s">
        <v>30</v>
      </c>
      <c r="C72" s="25">
        <v>78</v>
      </c>
      <c r="D72" s="25">
        <v>251</v>
      </c>
      <c r="E72" s="14">
        <v>2</v>
      </c>
    </row>
    <row r="73" spans="1:5" s="26" customFormat="1" ht="25.5" customHeight="1">
      <c r="A73" s="25">
        <v>9</v>
      </c>
      <c r="B73" s="25" t="s">
        <v>21</v>
      </c>
      <c r="C73" s="25">
        <v>87</v>
      </c>
      <c r="D73" s="25">
        <v>290</v>
      </c>
      <c r="E73" s="14">
        <v>2</v>
      </c>
    </row>
    <row r="74" spans="1:5" s="26" customFormat="1" ht="25.5" customHeight="1">
      <c r="A74" s="14">
        <v>10</v>
      </c>
      <c r="B74" s="25" t="s">
        <v>17</v>
      </c>
      <c r="C74" s="25">
        <v>106</v>
      </c>
      <c r="D74" s="25">
        <v>322</v>
      </c>
      <c r="E74" s="14">
        <v>2</v>
      </c>
    </row>
    <row r="75" spans="1:5" s="28" customFormat="1" ht="25.5" customHeight="1">
      <c r="A75" s="12" t="s">
        <v>3</v>
      </c>
      <c r="B75" s="27" t="s">
        <v>87</v>
      </c>
      <c r="C75" s="17">
        <f>SUM(C76:C86)</f>
        <v>920</v>
      </c>
      <c r="D75" s="17">
        <f>SUM(D76:D86)</f>
        <v>3021</v>
      </c>
      <c r="E75" s="17">
        <f>SUM(E76:E86)</f>
        <v>20</v>
      </c>
    </row>
    <row r="76" spans="1:5" s="19" customFormat="1" ht="25.5" customHeight="1">
      <c r="A76" s="15">
        <v>1</v>
      </c>
      <c r="B76" s="13" t="s">
        <v>7</v>
      </c>
      <c r="C76" s="13">
        <v>185</v>
      </c>
      <c r="D76" s="13">
        <v>584</v>
      </c>
      <c r="E76" s="14">
        <v>3</v>
      </c>
    </row>
    <row r="77" spans="1:5" s="29" customFormat="1" ht="25.5" customHeight="1">
      <c r="A77" s="15">
        <v>2</v>
      </c>
      <c r="B77" s="13" t="s">
        <v>33</v>
      </c>
      <c r="C77" s="15">
        <v>60</v>
      </c>
      <c r="D77" s="15">
        <v>214</v>
      </c>
      <c r="E77" s="14">
        <v>2</v>
      </c>
    </row>
    <row r="78" spans="1:5" s="20" customFormat="1" ht="25.5" customHeight="1">
      <c r="A78" s="15">
        <v>3</v>
      </c>
      <c r="B78" s="13" t="s">
        <v>53</v>
      </c>
      <c r="C78" s="15">
        <v>46</v>
      </c>
      <c r="D78" s="15">
        <v>144</v>
      </c>
      <c r="E78" s="14">
        <v>1</v>
      </c>
    </row>
    <row r="79" spans="1:5" s="19" customFormat="1" ht="25.5" customHeight="1">
      <c r="A79" s="15">
        <v>4</v>
      </c>
      <c r="B79" s="13" t="s">
        <v>63</v>
      </c>
      <c r="C79" s="25">
        <v>28</v>
      </c>
      <c r="D79" s="25">
        <v>108</v>
      </c>
      <c r="E79" s="14">
        <v>1</v>
      </c>
    </row>
    <row r="80" spans="1:5" s="20" customFormat="1" ht="25.5" customHeight="1">
      <c r="A80" s="15">
        <v>5</v>
      </c>
      <c r="B80" s="13" t="s">
        <v>57</v>
      </c>
      <c r="C80" s="15">
        <v>44</v>
      </c>
      <c r="D80" s="15">
        <v>137</v>
      </c>
      <c r="E80" s="14">
        <v>1</v>
      </c>
    </row>
    <row r="81" spans="1:5" s="20" customFormat="1" ht="25.5" customHeight="1">
      <c r="A81" s="15">
        <v>6</v>
      </c>
      <c r="B81" s="13" t="s">
        <v>19</v>
      </c>
      <c r="C81" s="30">
        <v>108</v>
      </c>
      <c r="D81" s="30">
        <v>314</v>
      </c>
      <c r="E81" s="14">
        <v>2</v>
      </c>
    </row>
    <row r="82" spans="1:5" s="20" customFormat="1" ht="25.5" customHeight="1">
      <c r="A82" s="15">
        <v>7</v>
      </c>
      <c r="B82" s="13" t="s">
        <v>38</v>
      </c>
      <c r="C82" s="15">
        <v>52</v>
      </c>
      <c r="D82" s="15">
        <v>189</v>
      </c>
      <c r="E82" s="14">
        <v>1</v>
      </c>
    </row>
    <row r="83" spans="1:5" s="19" customFormat="1" ht="25.5" customHeight="1">
      <c r="A83" s="15">
        <v>8</v>
      </c>
      <c r="B83" s="13" t="s">
        <v>6</v>
      </c>
      <c r="C83" s="13">
        <v>175</v>
      </c>
      <c r="D83" s="13">
        <v>589</v>
      </c>
      <c r="E83" s="14">
        <v>3</v>
      </c>
    </row>
    <row r="84" spans="1:5" s="19" customFormat="1" ht="25.5" customHeight="1">
      <c r="A84" s="15">
        <v>9</v>
      </c>
      <c r="B84" s="13" t="s">
        <v>27</v>
      </c>
      <c r="C84" s="13">
        <v>81</v>
      </c>
      <c r="D84" s="13">
        <v>264</v>
      </c>
      <c r="E84" s="14">
        <v>2</v>
      </c>
    </row>
    <row r="85" spans="1:5" s="19" customFormat="1" ht="25.5" customHeight="1">
      <c r="A85" s="15">
        <v>10</v>
      </c>
      <c r="B85" s="13" t="s">
        <v>10</v>
      </c>
      <c r="C85" s="15">
        <v>110</v>
      </c>
      <c r="D85" s="15">
        <v>395</v>
      </c>
      <c r="E85" s="14">
        <v>3</v>
      </c>
    </row>
    <row r="86" spans="1:5" s="19" customFormat="1" ht="25.5" customHeight="1">
      <c r="A86" s="15">
        <v>11</v>
      </c>
      <c r="B86" s="13" t="s">
        <v>70</v>
      </c>
      <c r="C86" s="15">
        <v>31</v>
      </c>
      <c r="D86" s="15">
        <v>83</v>
      </c>
      <c r="E86" s="14">
        <v>1</v>
      </c>
    </row>
    <row r="87" spans="1:5" ht="38.25" customHeight="1">
      <c r="A87" s="46" t="s">
        <v>91</v>
      </c>
      <c r="B87" s="46"/>
      <c r="C87" s="46"/>
      <c r="D87" s="46"/>
      <c r="E87" s="46"/>
    </row>
  </sheetData>
  <mergeCells count="2">
    <mergeCell ref="A2:E2"/>
    <mergeCell ref="A87:E87"/>
  </mergeCells>
  <phoneticPr fontId="3" type="noConversion"/>
  <printOptions horizontalCentered="1"/>
  <pageMargins left="0.47244094488188981" right="0.47244094488188981" top="0.70866141732283472" bottom="0.70866141732283472" header="0.51181102362204722" footer="0.51181102362204722"/>
  <pageSetup paperSize="9" orientation="portrait" r:id="rId1"/>
  <headerFooter alignWithMargins="0"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附件1</vt:lpstr>
      <vt:lpstr>附件2</vt:lpstr>
      <vt:lpstr>附件1!Print_Titles</vt:lpstr>
      <vt:lpstr>附件2!Print_Titles</vt:lpstr>
    </vt:vector>
  </TitlesOfParts>
  <Manager/>
  <Company>Microsoft 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001</cp:lastModifiedBy>
  <cp:revision/>
  <cp:lastPrinted>2016-09-28T08:55:51Z</cp:lastPrinted>
  <dcterms:created xsi:type="dcterms:W3CDTF">2015-12-21T06:28:30Z</dcterms:created>
  <dcterms:modified xsi:type="dcterms:W3CDTF">2016-09-28T08:55:54Z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